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UTI UM 1\SMET\PIMA\Pieces marchés centralisés\en cours d'écriture\ROUTI 2025\DCE BCP\"/>
    </mc:Choice>
  </mc:AlternateContent>
  <xr:revisionPtr revIDLastSave="0" documentId="8_{A781E08F-0DC0-45ED-852C-78B6BBF06D7D}" xr6:coauthVersionLast="47" xr6:coauthVersionMax="47" xr10:uidLastSave="{00000000-0000-0000-0000-000000000000}"/>
  <bookViews>
    <workbookView xWindow="-120" yWindow="-120" windowWidth="20730" windowHeight="11040" xr2:uid="{59C18392-6A40-4D8C-850F-811293BF69A8}"/>
  </bookViews>
  <sheets>
    <sheet name="UTI CPC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3" i="5" l="1"/>
  <c r="M215" i="5"/>
  <c r="M217" i="5"/>
  <c r="M219" i="5"/>
  <c r="M221" i="5"/>
  <c r="M223" i="5"/>
  <c r="M274" i="5"/>
  <c r="M273" i="5"/>
  <c r="M272" i="5"/>
  <c r="M271" i="5"/>
  <c r="M270" i="5"/>
  <c r="M269" i="5"/>
  <c r="M268" i="5"/>
  <c r="M267" i="5"/>
  <c r="M265" i="5"/>
  <c r="M264" i="5"/>
  <c r="M263" i="5"/>
  <c r="M260" i="5"/>
  <c r="M258" i="5"/>
  <c r="M256" i="5"/>
  <c r="M254" i="5"/>
  <c r="M252" i="5"/>
  <c r="M250" i="5"/>
  <c r="M248" i="5"/>
  <c r="M246" i="5"/>
  <c r="M245" i="5"/>
  <c r="M243" i="5"/>
  <c r="M242" i="5"/>
  <c r="M241" i="5"/>
  <c r="M239" i="5"/>
  <c r="M237" i="5"/>
  <c r="M235" i="5"/>
  <c r="M234" i="5"/>
  <c r="M233" i="5"/>
  <c r="M232" i="5"/>
  <c r="M231" i="5"/>
  <c r="M229" i="5"/>
  <c r="M228" i="5"/>
  <c r="M227" i="5"/>
  <c r="M226" i="5"/>
  <c r="M225" i="5"/>
  <c r="M211" i="5"/>
  <c r="M209" i="5"/>
  <c r="M207" i="5"/>
  <c r="M205" i="5"/>
  <c r="M203" i="5"/>
  <c r="M201" i="5"/>
  <c r="M199" i="5"/>
  <c r="M195" i="5"/>
  <c r="M193" i="5"/>
  <c r="M191" i="5"/>
  <c r="M189" i="5"/>
  <c r="M187" i="5"/>
  <c r="M185" i="5"/>
  <c r="M183" i="5"/>
  <c r="M181" i="5"/>
  <c r="M179" i="5"/>
  <c r="M177" i="5"/>
  <c r="M175" i="5"/>
  <c r="M173" i="5"/>
  <c r="M171" i="5"/>
  <c r="M169" i="5"/>
  <c r="M167" i="5"/>
  <c r="M165" i="5"/>
  <c r="M163" i="5"/>
  <c r="M161" i="5"/>
  <c r="M159" i="5"/>
  <c r="M157" i="5"/>
  <c r="M155" i="5"/>
  <c r="M153" i="5"/>
  <c r="M151" i="5"/>
  <c r="M149" i="5"/>
  <c r="M147" i="5"/>
  <c r="M145" i="5"/>
  <c r="M144" i="5"/>
  <c r="M143" i="5"/>
  <c r="M141" i="5"/>
  <c r="M139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4" i="5"/>
  <c r="M112" i="5"/>
  <c r="M110" i="5"/>
  <c r="M109" i="5"/>
  <c r="M108" i="5"/>
  <c r="M107" i="5"/>
  <c r="M105" i="5"/>
  <c r="M103" i="5"/>
  <c r="M101" i="5"/>
  <c r="M98" i="5"/>
  <c r="M97" i="5"/>
  <c r="M96" i="5"/>
  <c r="M92" i="5"/>
  <c r="M90" i="5"/>
  <c r="M89" i="5"/>
  <c r="M87" i="5"/>
  <c r="M85" i="5"/>
  <c r="M83" i="5"/>
  <c r="M81" i="5"/>
  <c r="M80" i="5"/>
  <c r="M78" i="5"/>
  <c r="M76" i="5"/>
  <c r="M74" i="5"/>
  <c r="M72" i="5"/>
  <c r="M70" i="5"/>
  <c r="M68" i="5"/>
  <c r="M67" i="5"/>
  <c r="M65" i="5"/>
  <c r="M64" i="5"/>
  <c r="M62" i="5"/>
  <c r="M61" i="5"/>
  <c r="M59" i="5"/>
  <c r="M57" i="5"/>
  <c r="M55" i="5"/>
  <c r="M54" i="5"/>
  <c r="M52" i="5"/>
  <c r="M50" i="5"/>
  <c r="M49" i="5"/>
  <c r="M48" i="5"/>
  <c r="M47" i="5"/>
  <c r="M46" i="5"/>
  <c r="M45" i="5"/>
  <c r="M44" i="5"/>
  <c r="M43" i="5"/>
  <c r="M42" i="5"/>
  <c r="M41" i="5"/>
  <c r="M39" i="5"/>
  <c r="M38" i="5"/>
  <c r="M37" i="5"/>
  <c r="M36" i="5"/>
  <c r="M34" i="5"/>
  <c r="M33" i="5"/>
  <c r="M32" i="5"/>
  <c r="M30" i="5"/>
  <c r="M28" i="5"/>
  <c r="M25" i="5"/>
  <c r="M23" i="5"/>
  <c r="M22" i="5"/>
  <c r="M20" i="5"/>
  <c r="M18" i="5"/>
  <c r="M16" i="5"/>
  <c r="M15" i="5"/>
  <c r="M14" i="5"/>
  <c r="M262" i="5"/>
  <c r="M99" i="5"/>
  <c r="M94" i="5"/>
  <c r="M197" i="5"/>
  <c r="N270" i="5" l="1"/>
  <c r="I269" i="5"/>
  <c r="N269" i="5" s="1"/>
  <c r="I268" i="5"/>
  <c r="N268" i="5" s="1"/>
  <c r="N267" i="5"/>
  <c r="I266" i="5"/>
  <c r="M266" i="5" s="1"/>
  <c r="N266" i="5" s="1"/>
  <c r="N265" i="5"/>
  <c r="N264" i="5"/>
  <c r="N263" i="5"/>
  <c r="N262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N249" i="5"/>
  <c r="N248" i="5"/>
  <c r="N247" i="5"/>
  <c r="N246" i="5"/>
  <c r="N245" i="5"/>
  <c r="N244" i="5"/>
  <c r="N243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N230" i="5"/>
  <c r="N229" i="5"/>
  <c r="N228" i="5"/>
  <c r="N227" i="5"/>
  <c r="N226" i="5"/>
  <c r="N225" i="5"/>
  <c r="N224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N208" i="5"/>
  <c r="N207" i="5"/>
  <c r="N206" i="5"/>
  <c r="N205" i="5"/>
  <c r="N204" i="5"/>
  <c r="N203" i="5"/>
  <c r="N202" i="5"/>
  <c r="N201" i="5"/>
  <c r="N200" i="5"/>
  <c r="N199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P15" i="5"/>
  <c r="N15" i="5"/>
  <c r="N14" i="5"/>
  <c r="N13" i="5"/>
</calcChain>
</file>

<file path=xl/sharedStrings.xml><?xml version="1.0" encoding="utf-8"?>
<sst xmlns="http://schemas.openxmlformats.org/spreadsheetml/2006/main" count="531" uniqueCount="237">
  <si>
    <t>Légende</t>
  </si>
  <si>
    <t xml:space="preserve">Nouveau Prix (NP) (besoin nouveau) </t>
  </si>
  <si>
    <t xml:space="preserve">Correspondance ancien prix </t>
  </si>
  <si>
    <t>Nouveau prix</t>
  </si>
  <si>
    <t>Unité</t>
  </si>
  <si>
    <t>Total</t>
  </si>
  <si>
    <t>ft</t>
  </si>
  <si>
    <t>m²</t>
  </si>
  <si>
    <t xml:space="preserve">Consommation de 0 </t>
  </si>
  <si>
    <t>Incapacité de fournir des données (dissociation de l'ancien prix, PN sans données, …)</t>
  </si>
  <si>
    <t>unité</t>
  </si>
  <si>
    <r>
      <t xml:space="preserve">Tableau d'analyse des consommations du marché 2021-2025
Restauration des Ouvrage des UTI Marne et CPCA - Direction Territoriale Bassin de la Seine et Loire aval
</t>
    </r>
    <r>
      <rPr>
        <b/>
        <i/>
        <sz val="12"/>
        <color rgb="FFFF0000"/>
        <rFont val="Aptos Narrow"/>
        <family val="2"/>
        <scheme val="minor"/>
      </rPr>
      <t xml:space="preserve">Tableau non contractuel et fournis à titre d'information aux candidats
</t>
    </r>
  </si>
  <si>
    <t>Analyse des consommations sur l'ensemble du marché</t>
  </si>
  <si>
    <t>REC. 1</t>
  </si>
  <si>
    <t>REC.2</t>
  </si>
  <si>
    <t>REC.3</t>
  </si>
  <si>
    <t>Période Initiale</t>
  </si>
  <si>
    <t>1.a</t>
  </si>
  <si>
    <t>1.b</t>
  </si>
  <si>
    <t>2.a</t>
  </si>
  <si>
    <t>2.b</t>
  </si>
  <si>
    <t>3.a</t>
  </si>
  <si>
    <t>3.b</t>
  </si>
  <si>
    <t>4.a</t>
  </si>
  <si>
    <t>5.a</t>
  </si>
  <si>
    <t>6.a</t>
  </si>
  <si>
    <t>7.a</t>
  </si>
  <si>
    <t>7.b</t>
  </si>
  <si>
    <t>7.c</t>
  </si>
  <si>
    <t>8.a</t>
  </si>
  <si>
    <t>8.b</t>
  </si>
  <si>
    <t>8.c</t>
  </si>
  <si>
    <t>8.d</t>
  </si>
  <si>
    <t>9.a</t>
  </si>
  <si>
    <t>10.a</t>
  </si>
  <si>
    <t>11.a</t>
  </si>
  <si>
    <t>11.b</t>
  </si>
  <si>
    <t>12.a</t>
  </si>
  <si>
    <t>12.b</t>
  </si>
  <si>
    <t>13.a</t>
  </si>
  <si>
    <t>13.b</t>
  </si>
  <si>
    <t>14.a</t>
  </si>
  <si>
    <t>15.a</t>
  </si>
  <si>
    <t>16.a</t>
  </si>
  <si>
    <t>17.a</t>
  </si>
  <si>
    <t>18.a</t>
  </si>
  <si>
    <t>19.a</t>
  </si>
  <si>
    <t>20.a</t>
  </si>
  <si>
    <t>21.a</t>
  </si>
  <si>
    <t>22.a</t>
  </si>
  <si>
    <t>23.a</t>
  </si>
  <si>
    <t>24.a</t>
  </si>
  <si>
    <t>25.a</t>
  </si>
  <si>
    <t>26.a</t>
  </si>
  <si>
    <t>27.a</t>
  </si>
  <si>
    <t>28.a</t>
  </si>
  <si>
    <t>28.b</t>
  </si>
  <si>
    <t>28.c</t>
  </si>
  <si>
    <t>28.d</t>
  </si>
  <si>
    <t>30.a</t>
  </si>
  <si>
    <t>31.a</t>
  </si>
  <si>
    <t>32.a</t>
  </si>
  <si>
    <t>33.a</t>
  </si>
  <si>
    <t>34.a</t>
  </si>
  <si>
    <t>35.a</t>
  </si>
  <si>
    <t>36.a</t>
  </si>
  <si>
    <t>37.a</t>
  </si>
  <si>
    <t>38.a</t>
  </si>
  <si>
    <t>39.a</t>
  </si>
  <si>
    <t>40.a</t>
  </si>
  <si>
    <t>41.a</t>
  </si>
  <si>
    <t>42.a</t>
  </si>
  <si>
    <t>43.a</t>
  </si>
  <si>
    <t>44.a</t>
  </si>
  <si>
    <t>45.a</t>
  </si>
  <si>
    <t>46.a</t>
  </si>
  <si>
    <t>47.a</t>
  </si>
  <si>
    <t>48.a</t>
  </si>
  <si>
    <t>49.a</t>
  </si>
  <si>
    <t>50.a</t>
  </si>
  <si>
    <t>51.a</t>
  </si>
  <si>
    <t>52.a</t>
  </si>
  <si>
    <t>53.a</t>
  </si>
  <si>
    <t>54.a</t>
  </si>
  <si>
    <t>55.a</t>
  </si>
  <si>
    <t>56.a</t>
  </si>
  <si>
    <t>57.a</t>
  </si>
  <si>
    <t>58.a</t>
  </si>
  <si>
    <t>59.a</t>
  </si>
  <si>
    <t>60.a</t>
  </si>
  <si>
    <t>61.a</t>
  </si>
  <si>
    <t>62.a</t>
  </si>
  <si>
    <t>63.a</t>
  </si>
  <si>
    <t>64.a</t>
  </si>
  <si>
    <t>65.a</t>
  </si>
  <si>
    <t>66.a</t>
  </si>
  <si>
    <t>67.a</t>
  </si>
  <si>
    <t>68.a</t>
  </si>
  <si>
    <t>69.a</t>
  </si>
  <si>
    <t>70.a</t>
  </si>
  <si>
    <t>71.a</t>
  </si>
  <si>
    <t>72.a</t>
  </si>
  <si>
    <t>73.a</t>
  </si>
  <si>
    <t>74.a</t>
  </si>
  <si>
    <t>75.a</t>
  </si>
  <si>
    <t>76.a</t>
  </si>
  <si>
    <t>77.a</t>
  </si>
  <si>
    <t>78.a</t>
  </si>
  <si>
    <t>79.a</t>
  </si>
  <si>
    <t>80.a</t>
  </si>
  <si>
    <t>1.c</t>
  </si>
  <si>
    <t>2.c</t>
  </si>
  <si>
    <t>4.b</t>
  </si>
  <si>
    <t>FJ</t>
  </si>
  <si>
    <t>9.b</t>
  </si>
  <si>
    <t>9.c</t>
  </si>
  <si>
    <t>9.d</t>
  </si>
  <si>
    <t>9.e</t>
  </si>
  <si>
    <t>9.f</t>
  </si>
  <si>
    <t>9.g</t>
  </si>
  <si>
    <t>9.h</t>
  </si>
  <si>
    <t>9.i</t>
  </si>
  <si>
    <t>9.j</t>
  </si>
  <si>
    <t>Ft</t>
  </si>
  <si>
    <t>ml</t>
  </si>
  <si>
    <t>12.c</t>
  </si>
  <si>
    <t>m3</t>
  </si>
  <si>
    <t>14.b</t>
  </si>
  <si>
    <t>15.b</t>
  </si>
  <si>
    <t>21.b</t>
  </si>
  <si>
    <t>25.b</t>
  </si>
  <si>
    <t>%</t>
  </si>
  <si>
    <t>u</t>
  </si>
  <si>
    <t>32.b</t>
  </si>
  <si>
    <t>32.c</t>
  </si>
  <si>
    <t>32.d</t>
  </si>
  <si>
    <t>T</t>
  </si>
  <si>
    <t>35.b</t>
  </si>
  <si>
    <t>35.c</t>
  </si>
  <si>
    <t>35.d</t>
  </si>
  <si>
    <t>35.e</t>
  </si>
  <si>
    <t>35.f</t>
  </si>
  <si>
    <t>35.g</t>
  </si>
  <si>
    <t>35.h</t>
  </si>
  <si>
    <t>35.i</t>
  </si>
  <si>
    <t>35.j</t>
  </si>
  <si>
    <t>35.k</t>
  </si>
  <si>
    <t>35.l</t>
  </si>
  <si>
    <t>35.m</t>
  </si>
  <si>
    <t>35.n</t>
  </si>
  <si>
    <t>35.o</t>
  </si>
  <si>
    <t>35.p</t>
  </si>
  <si>
    <t>35.q</t>
  </si>
  <si>
    <t>35.r</t>
  </si>
  <si>
    <t>35.s</t>
  </si>
  <si>
    <t>35.t</t>
  </si>
  <si>
    <t>35.w</t>
  </si>
  <si>
    <t>35.x</t>
  </si>
  <si>
    <t>35.y</t>
  </si>
  <si>
    <t>37.b</t>
  </si>
  <si>
    <t>37.c</t>
  </si>
  <si>
    <t>kg</t>
  </si>
  <si>
    <t>t</t>
  </si>
  <si>
    <t>77.b</t>
  </si>
  <si>
    <t>77.c</t>
  </si>
  <si>
    <t>77.d</t>
  </si>
  <si>
    <t>77.e</t>
  </si>
  <si>
    <t>78.b</t>
  </si>
  <si>
    <t>78.c</t>
  </si>
  <si>
    <t>78.d</t>
  </si>
  <si>
    <t>78.e</t>
  </si>
  <si>
    <t>81.a</t>
  </si>
  <si>
    <t>81.b</t>
  </si>
  <si>
    <t>81.c</t>
  </si>
  <si>
    <t>82.a</t>
  </si>
  <si>
    <t>82.b</t>
  </si>
  <si>
    <t>83.a</t>
  </si>
  <si>
    <t>84.a</t>
  </si>
  <si>
    <t>85.a</t>
  </si>
  <si>
    <t>86.a</t>
  </si>
  <si>
    <t>87.a</t>
  </si>
  <si>
    <t>88.a</t>
  </si>
  <si>
    <t>J</t>
  </si>
  <si>
    <t>90.a*</t>
  </si>
  <si>
    <t>29.a*</t>
  </si>
  <si>
    <t>89.a*</t>
  </si>
  <si>
    <t>sup?</t>
  </si>
  <si>
    <t>Prix supprimé</t>
  </si>
  <si>
    <t>*</t>
  </si>
  <si>
    <t xml:space="preserve">Prix en pourcentage: (c'est le montant calculé grâce au pourcentage  qui est affiché) </t>
  </si>
  <si>
    <t>PN1</t>
  </si>
  <si>
    <t>PN2</t>
  </si>
  <si>
    <t>PN3</t>
  </si>
  <si>
    <t>PN4</t>
  </si>
  <si>
    <t>PN5</t>
  </si>
  <si>
    <t>PN6</t>
  </si>
  <si>
    <t>PN7</t>
  </si>
  <si>
    <t>PN8</t>
  </si>
  <si>
    <t>U</t>
  </si>
  <si>
    <t>Moy  par année</t>
  </si>
  <si>
    <t>PS1</t>
  </si>
  <si>
    <t>F</t>
  </si>
  <si>
    <t>PS2</t>
  </si>
  <si>
    <t>PS3</t>
  </si>
  <si>
    <t>PS4</t>
  </si>
  <si>
    <t>sup</t>
  </si>
  <si>
    <t>6.b</t>
  </si>
  <si>
    <t>6.c</t>
  </si>
  <si>
    <t>7.d</t>
  </si>
  <si>
    <t>8.e</t>
  </si>
  <si>
    <t>8.f</t>
  </si>
  <si>
    <t>8.g</t>
  </si>
  <si>
    <t>8.h</t>
  </si>
  <si>
    <t>8.i</t>
  </si>
  <si>
    <t>8.j</t>
  </si>
  <si>
    <t>10.b</t>
  </si>
  <si>
    <t>11.c</t>
  </si>
  <si>
    <t>20.b</t>
  </si>
  <si>
    <t>24.b</t>
  </si>
  <si>
    <t>27.b</t>
  </si>
  <si>
    <t>27.c</t>
  </si>
  <si>
    <t>27.d</t>
  </si>
  <si>
    <t>29.a</t>
  </si>
  <si>
    <t>31.b</t>
  </si>
  <si>
    <t>31.e</t>
  </si>
  <si>
    <t>31.f</t>
  </si>
  <si>
    <t>65.b</t>
  </si>
  <si>
    <t>65.c</t>
  </si>
  <si>
    <t>65.e</t>
  </si>
  <si>
    <t>65.d</t>
  </si>
  <si>
    <t>66.b</t>
  </si>
  <si>
    <t>66.c</t>
  </si>
  <si>
    <t>66.d</t>
  </si>
  <si>
    <t>66.e</t>
  </si>
  <si>
    <t>70.b</t>
  </si>
  <si>
    <t>70.c</t>
  </si>
  <si>
    <t>71.b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</si>
</sst>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4" borderId="12" xfId="0" applyFill="1" applyBorder="1"/>
    <xf numFmtId="0" fontId="0" fillId="4" borderId="14" xfId="0" applyFill="1" applyBorder="1"/>
    <xf numFmtId="0" fontId="0" fillId="2" borderId="1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" fillId="0" borderId="17" xfId="0" applyFont="1" applyBorder="1"/>
    <xf numFmtId="2" fontId="0" fillId="2" borderId="0" xfId="0" applyNumberFormat="1" applyFill="1"/>
    <xf numFmtId="0" fontId="0" fillId="2" borderId="18" xfId="0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" fillId="0" borderId="19" xfId="0" applyFont="1" applyBorder="1"/>
    <xf numFmtId="0" fontId="1" fillId="0" borderId="13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0" fillId="0" borderId="20" xfId="0" applyBorder="1" applyAlignment="1">
      <alignment horizontal="center"/>
    </xf>
    <xf numFmtId="0" fontId="1" fillId="0" borderId="20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21" xfId="0" applyBorder="1" applyAlignment="1">
      <alignment horizontal="center"/>
    </xf>
    <xf numFmtId="0" fontId="1" fillId="0" borderId="23" xfId="0" applyFont="1" applyBorder="1"/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2" borderId="13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12" xfId="0" applyFont="1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0" fillId="0" borderId="19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13" xfId="0" applyFill="1" applyBorder="1"/>
    <xf numFmtId="0" fontId="0" fillId="2" borderId="13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/>
    </xf>
    <xf numFmtId="0" fontId="5" fillId="7" borderId="32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center"/>
    </xf>
    <xf numFmtId="0" fontId="4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/>
    </xf>
    <xf numFmtId="0" fontId="5" fillId="7" borderId="19" xfId="0" applyFont="1" applyFill="1" applyBorder="1"/>
    <xf numFmtId="0" fontId="0" fillId="7" borderId="13" xfId="0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/>
    </xf>
    <xf numFmtId="0" fontId="1" fillId="7" borderId="19" xfId="0" applyFont="1" applyFill="1" applyBorder="1"/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5" borderId="12" xfId="0" applyFont="1" applyFill="1" applyBorder="1" applyAlignment="1">
      <alignment horizontal="center" wrapText="1"/>
    </xf>
    <xf numFmtId="0" fontId="1" fillId="5" borderId="15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</cellXfs>
  <cellStyles count="1">
    <cellStyle name="Normal" xfId="0" builtinId="0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66675</xdr:rowOff>
    </xdr:from>
    <xdr:to>
      <xdr:col>2</xdr:col>
      <xdr:colOff>195237</xdr:colOff>
      <xdr:row>6</xdr:row>
      <xdr:rowOff>76200</xdr:rowOff>
    </xdr:to>
    <xdr:pic>
      <xdr:nvPicPr>
        <xdr:cNvPr id="2" name="Image 1" descr="Voies navigables de France, opérateur national de l'ambition fluviale - VNF">
          <a:extLst>
            <a:ext uri="{FF2B5EF4-FFF2-40B4-BE49-F238E27FC236}">
              <a16:creationId xmlns:a16="http://schemas.microsoft.com/office/drawing/2014/main" id="{AA8282F9-4BEE-4CB1-952A-3B7EBBCE3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66700"/>
          <a:ext cx="1109637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FDB9-A34D-493E-9BCA-3538F705ED15}">
  <dimension ref="A1:AX383"/>
  <sheetViews>
    <sheetView tabSelected="1" topLeftCell="A40" zoomScaleNormal="100" workbookViewId="0">
      <selection activeCell="P16" sqref="P16"/>
    </sheetView>
  </sheetViews>
  <sheetFormatPr baseColWidth="10" defaultColWidth="9.140625" defaultRowHeight="15" x14ac:dyDescent="0.25"/>
  <cols>
    <col min="1" max="1" width="9.140625" style="1"/>
    <col min="2" max="2" width="16.28515625" customWidth="1"/>
    <col min="3" max="4" width="9.140625" style="24"/>
    <col min="13" max="13" width="9.140625" style="25"/>
    <col min="14" max="14" width="12.5703125" bestFit="1" customWidth="1"/>
    <col min="35" max="50" width="9.140625" style="1"/>
  </cols>
  <sheetData>
    <row r="1" spans="2:34" s="1" customFormat="1" ht="15.75" thickBot="1" x14ac:dyDescent="0.3">
      <c r="C1" s="2"/>
      <c r="D1" s="2"/>
      <c r="M1" s="3"/>
    </row>
    <row r="2" spans="2:34" ht="15" customHeight="1" x14ac:dyDescent="0.25">
      <c r="B2" s="112" t="s">
        <v>11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4"/>
    </row>
    <row r="3" spans="2:34" ht="15" customHeight="1" x14ac:dyDescent="0.25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</row>
    <row r="4" spans="2:34" ht="15" customHeight="1" x14ac:dyDescent="0.25"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7"/>
    </row>
    <row r="5" spans="2:34" ht="15" customHeight="1" x14ac:dyDescent="0.25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7"/>
    </row>
    <row r="6" spans="2:34" ht="15" customHeight="1" x14ac:dyDescent="0.25"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7"/>
    </row>
    <row r="7" spans="2:34" ht="15.75" customHeight="1" thickBot="1" x14ac:dyDescent="0.3">
      <c r="B7" s="118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</row>
    <row r="8" spans="2:34" s="1" customFormat="1" ht="15.75" thickBot="1" x14ac:dyDescent="0.3">
      <c r="C8" s="2"/>
      <c r="D8" s="2"/>
      <c r="M8" s="3"/>
    </row>
    <row r="9" spans="2:34" ht="15.75" thickBot="1" x14ac:dyDescent="0.3">
      <c r="B9" s="121" t="s">
        <v>12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3"/>
      <c r="N9" s="1"/>
      <c r="O9" s="1"/>
      <c r="P9" s="128" t="s">
        <v>0</v>
      </c>
      <c r="Q9" s="129"/>
      <c r="R9" s="129"/>
      <c r="S9" s="130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2:34" ht="15.75" thickBot="1" x14ac:dyDescent="0.3">
      <c r="B10" s="124"/>
      <c r="C10" s="125"/>
      <c r="D10" s="125"/>
      <c r="E10" s="125"/>
      <c r="F10" s="125"/>
      <c r="G10" s="125"/>
      <c r="H10" s="125"/>
      <c r="I10" s="126"/>
      <c r="J10" s="126"/>
      <c r="K10" s="126"/>
      <c r="L10" s="126"/>
      <c r="M10" s="127"/>
      <c r="N10" s="1"/>
      <c r="O10" s="1"/>
      <c r="P10" s="4"/>
      <c r="Q10" s="94" t="s">
        <v>1</v>
      </c>
      <c r="R10" s="95"/>
      <c r="S10" s="9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2:34" ht="15.75" customHeight="1" thickBot="1" x14ac:dyDescent="0.3">
      <c r="B11" s="131" t="s">
        <v>2</v>
      </c>
      <c r="C11" s="131" t="s">
        <v>3</v>
      </c>
      <c r="D11" s="133" t="s">
        <v>4</v>
      </c>
      <c r="E11" s="86" t="s">
        <v>16</v>
      </c>
      <c r="F11" s="87"/>
      <c r="G11" s="86" t="s">
        <v>13</v>
      </c>
      <c r="H11" s="110"/>
      <c r="I11" s="103" t="s">
        <v>14</v>
      </c>
      <c r="J11" s="107"/>
      <c r="K11" s="103" t="s">
        <v>15</v>
      </c>
      <c r="L11" s="104"/>
      <c r="M11" s="135" t="s">
        <v>5</v>
      </c>
      <c r="N11" s="1"/>
      <c r="O11" s="1"/>
      <c r="P11" s="5"/>
      <c r="Q11" s="100"/>
      <c r="R11" s="101"/>
      <c r="S11" s="10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2:34" ht="17.25" customHeight="1" thickBot="1" x14ac:dyDescent="0.3">
      <c r="B12" s="132"/>
      <c r="C12" s="132"/>
      <c r="D12" s="134"/>
      <c r="E12" s="88"/>
      <c r="F12" s="89"/>
      <c r="G12" s="88"/>
      <c r="H12" s="111"/>
      <c r="I12" s="108"/>
      <c r="J12" s="109"/>
      <c r="K12" s="105"/>
      <c r="L12" s="106"/>
      <c r="M12" s="136"/>
      <c r="N12" s="1" t="s">
        <v>199</v>
      </c>
      <c r="O12" s="1"/>
      <c r="P12" s="137" t="s">
        <v>188</v>
      </c>
      <c r="Q12" s="140" t="s">
        <v>189</v>
      </c>
      <c r="R12" s="141"/>
      <c r="S12" s="1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2:34" ht="15.75" customHeight="1" x14ac:dyDescent="0.25">
      <c r="B13" s="6">
        <v>1</v>
      </c>
      <c r="C13" s="56">
        <v>1</v>
      </c>
      <c r="D13" s="57"/>
      <c r="E13" s="57"/>
      <c r="F13" s="57"/>
      <c r="G13" s="57"/>
      <c r="H13" s="57"/>
      <c r="I13" s="57"/>
      <c r="J13" s="57"/>
      <c r="K13" s="57"/>
      <c r="L13" s="57"/>
      <c r="M13" s="58"/>
      <c r="N13" s="9">
        <f>(M13)/4</f>
        <v>0</v>
      </c>
      <c r="O13" s="1"/>
      <c r="P13" s="138"/>
      <c r="Q13" s="143"/>
      <c r="R13" s="144"/>
      <c r="S13" s="14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2:34" ht="15.75" thickBot="1" x14ac:dyDescent="0.3">
      <c r="B14" s="10" t="s">
        <v>17</v>
      </c>
      <c r="C14" s="11" t="s">
        <v>17</v>
      </c>
      <c r="D14" s="12" t="s">
        <v>6</v>
      </c>
      <c r="E14" s="13">
        <v>1</v>
      </c>
      <c r="F14" s="13"/>
      <c r="G14" s="13">
        <v>0.4</v>
      </c>
      <c r="H14" s="13"/>
      <c r="I14" s="13">
        <v>0.33</v>
      </c>
      <c r="J14" s="13">
        <v>2</v>
      </c>
      <c r="K14" s="13">
        <v>3</v>
      </c>
      <c r="L14" s="13"/>
      <c r="M14" s="14">
        <f>SUM(E14:L14)</f>
        <v>6.73</v>
      </c>
      <c r="N14" s="9">
        <f t="shared" ref="N14:N77" si="0">(M14)/4</f>
        <v>1.6825000000000001</v>
      </c>
      <c r="O14" s="1"/>
      <c r="P14" s="139"/>
      <c r="Q14" s="146"/>
      <c r="R14" s="147"/>
      <c r="S14" s="148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2:34" ht="15.75" thickBot="1" x14ac:dyDescent="0.3">
      <c r="B15" s="10" t="s">
        <v>18</v>
      </c>
      <c r="C15" s="11" t="s">
        <v>18</v>
      </c>
      <c r="D15" s="12" t="s">
        <v>6</v>
      </c>
      <c r="E15" s="13">
        <v>1</v>
      </c>
      <c r="F15" s="13"/>
      <c r="G15" s="13">
        <v>1</v>
      </c>
      <c r="H15" s="13"/>
      <c r="I15" s="13">
        <v>1</v>
      </c>
      <c r="J15" s="13"/>
      <c r="K15" s="13"/>
      <c r="L15" s="13"/>
      <c r="M15" s="14">
        <f>SUM(E15:L15)</f>
        <v>3</v>
      </c>
      <c r="N15" s="9">
        <f t="shared" si="0"/>
        <v>0.75</v>
      </c>
      <c r="O15" s="1"/>
      <c r="P15" s="15">
        <f>SUM(H7:P7)</f>
        <v>0</v>
      </c>
      <c r="Q15" s="76" t="s">
        <v>8</v>
      </c>
      <c r="R15" s="90"/>
      <c r="S15" s="77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2:34" ht="15.75" thickBot="1" x14ac:dyDescent="0.3">
      <c r="B16" s="10" t="s">
        <v>110</v>
      </c>
      <c r="C16" s="11" t="s">
        <v>110</v>
      </c>
      <c r="D16" s="12" t="s">
        <v>6</v>
      </c>
      <c r="E16" s="82">
        <v>1</v>
      </c>
      <c r="F16" s="83"/>
      <c r="G16" s="82">
        <v>1</v>
      </c>
      <c r="H16" s="83"/>
      <c r="I16" s="82">
        <v>1.55</v>
      </c>
      <c r="J16" s="83"/>
      <c r="K16" s="82"/>
      <c r="L16" s="83"/>
      <c r="M16" s="14">
        <f>SUM(E16:L16)</f>
        <v>3.55</v>
      </c>
      <c r="N16" s="9">
        <f t="shared" si="0"/>
        <v>0.88749999999999996</v>
      </c>
      <c r="O16" s="1"/>
      <c r="P16" s="155" t="s">
        <v>186</v>
      </c>
      <c r="Q16" s="149" t="s">
        <v>187</v>
      </c>
      <c r="R16" s="150"/>
      <c r="S16" s="15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2:34" x14ac:dyDescent="0.25">
      <c r="B17" s="10">
        <v>2</v>
      </c>
      <c r="C17" s="49">
        <v>2</v>
      </c>
      <c r="D17" s="50"/>
      <c r="E17" s="50"/>
      <c r="F17" s="50"/>
      <c r="G17" s="50"/>
      <c r="H17" s="50"/>
      <c r="I17" s="50"/>
      <c r="J17" s="50"/>
      <c r="K17" s="50"/>
      <c r="L17" s="50"/>
      <c r="M17" s="51"/>
      <c r="N17" s="9">
        <f t="shared" si="0"/>
        <v>0</v>
      </c>
      <c r="O17" s="1"/>
      <c r="P17" s="91"/>
      <c r="Q17" s="94" t="s">
        <v>9</v>
      </c>
      <c r="R17" s="95"/>
      <c r="S17" s="96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2:34" x14ac:dyDescent="0.25">
      <c r="B18" s="10" t="s">
        <v>19</v>
      </c>
      <c r="C18" s="11" t="s">
        <v>19</v>
      </c>
      <c r="D18" s="12" t="s">
        <v>6</v>
      </c>
      <c r="E18" s="13"/>
      <c r="F18" s="13"/>
      <c r="G18" s="13"/>
      <c r="H18" s="13"/>
      <c r="I18" s="13">
        <v>0.33</v>
      </c>
      <c r="J18" s="13"/>
      <c r="K18" s="13"/>
      <c r="L18" s="13"/>
      <c r="M18" s="14">
        <f>SUM(E18:L18)</f>
        <v>0.33</v>
      </c>
      <c r="N18" s="9">
        <f t="shared" si="0"/>
        <v>8.2500000000000004E-2</v>
      </c>
      <c r="O18" s="1"/>
      <c r="P18" s="92"/>
      <c r="Q18" s="97"/>
      <c r="R18" s="98"/>
      <c r="S18" s="99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2:34" x14ac:dyDescent="0.25">
      <c r="B19" s="10" t="s">
        <v>20</v>
      </c>
      <c r="C19" s="11" t="s">
        <v>20</v>
      </c>
      <c r="D19" s="12" t="s">
        <v>6</v>
      </c>
      <c r="E19" s="13"/>
      <c r="F19" s="13"/>
      <c r="G19" s="13"/>
      <c r="H19" s="13"/>
      <c r="I19" s="13"/>
      <c r="J19" s="13"/>
      <c r="K19" s="13"/>
      <c r="L19" s="13"/>
      <c r="M19" s="14"/>
      <c r="N19" s="9">
        <f t="shared" si="0"/>
        <v>0</v>
      </c>
      <c r="O19" s="1"/>
      <c r="P19" s="92"/>
      <c r="Q19" s="97"/>
      <c r="R19" s="98"/>
      <c r="S19" s="99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2:34" x14ac:dyDescent="0.25">
      <c r="B20" s="10" t="s">
        <v>111</v>
      </c>
      <c r="C20" s="11" t="s">
        <v>111</v>
      </c>
      <c r="D20" s="12" t="s">
        <v>6</v>
      </c>
      <c r="E20" s="13"/>
      <c r="F20" s="13"/>
      <c r="G20" s="13"/>
      <c r="H20" s="13"/>
      <c r="I20" s="13"/>
      <c r="J20" s="13"/>
      <c r="K20" s="13"/>
      <c r="L20" s="13"/>
      <c r="M20" s="14">
        <f>SUM(E20:L20)</f>
        <v>0</v>
      </c>
      <c r="N20" s="9">
        <f t="shared" si="0"/>
        <v>0</v>
      </c>
      <c r="O20" s="1"/>
      <c r="P20" s="92"/>
      <c r="Q20" s="97"/>
      <c r="R20" s="98"/>
      <c r="S20" s="99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2:34" ht="15" customHeight="1" thickBot="1" x14ac:dyDescent="0.3">
      <c r="B21" s="61">
        <v>3</v>
      </c>
      <c r="C21" s="62" t="s">
        <v>205</v>
      </c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9">
        <f t="shared" si="0"/>
        <v>0</v>
      </c>
      <c r="O21" s="1"/>
      <c r="P21" s="93"/>
      <c r="Q21" s="100"/>
      <c r="R21" s="101"/>
      <c r="S21" s="10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2:34" x14ac:dyDescent="0.25">
      <c r="B22" s="61" t="s">
        <v>21</v>
      </c>
      <c r="C22" s="62" t="s">
        <v>205</v>
      </c>
      <c r="D22" s="65" t="s">
        <v>113</v>
      </c>
      <c r="E22" s="66"/>
      <c r="F22" s="66"/>
      <c r="G22" s="66"/>
      <c r="H22" s="66"/>
      <c r="I22" s="66"/>
      <c r="J22" s="66"/>
      <c r="K22" s="66"/>
      <c r="L22" s="66"/>
      <c r="M22" s="67">
        <f>SUM(E22:L22)</f>
        <v>0</v>
      </c>
      <c r="N22" s="9">
        <f t="shared" si="0"/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2:34" x14ac:dyDescent="0.25">
      <c r="B23" s="61" t="s">
        <v>22</v>
      </c>
      <c r="C23" s="62" t="s">
        <v>205</v>
      </c>
      <c r="D23" s="65" t="s">
        <v>113</v>
      </c>
      <c r="E23" s="66"/>
      <c r="F23" s="66"/>
      <c r="G23" s="66"/>
      <c r="H23" s="66"/>
      <c r="I23" s="66"/>
      <c r="J23" s="66"/>
      <c r="K23" s="66"/>
      <c r="L23" s="66"/>
      <c r="M23" s="67">
        <f>SUM(E23:L23)</f>
        <v>0</v>
      </c>
      <c r="N23" s="9">
        <f t="shared" si="0"/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2:34" ht="15" customHeight="1" x14ac:dyDescent="0.25">
      <c r="B24" s="10">
        <v>4</v>
      </c>
      <c r="C24" s="49">
        <v>3</v>
      </c>
      <c r="D24" s="50"/>
      <c r="E24" s="50"/>
      <c r="F24" s="50"/>
      <c r="G24" s="50"/>
      <c r="H24" s="50"/>
      <c r="I24" s="50"/>
      <c r="J24" s="50"/>
      <c r="K24" s="50"/>
      <c r="L24" s="50"/>
      <c r="M24" s="51"/>
      <c r="N24" s="9">
        <f t="shared" si="0"/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2:34" x14ac:dyDescent="0.25">
      <c r="B25" s="10" t="s">
        <v>23</v>
      </c>
      <c r="C25" s="11" t="s">
        <v>21</v>
      </c>
      <c r="D25" s="12" t="s">
        <v>10</v>
      </c>
      <c r="E25" s="13"/>
      <c r="F25" s="13"/>
      <c r="G25" s="13">
        <v>1</v>
      </c>
      <c r="H25" s="13"/>
      <c r="I25" s="13">
        <v>1</v>
      </c>
      <c r="J25" s="13"/>
      <c r="K25" s="13"/>
      <c r="L25" s="13"/>
      <c r="M25" s="14">
        <f>SUM(E25:L25)</f>
        <v>2</v>
      </c>
      <c r="N25" s="9">
        <f t="shared" si="0"/>
        <v>0.5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2:34" x14ac:dyDescent="0.25">
      <c r="B26" s="10" t="s">
        <v>112</v>
      </c>
      <c r="C26" s="11" t="s">
        <v>22</v>
      </c>
      <c r="D26" s="12" t="s">
        <v>10</v>
      </c>
      <c r="E26" s="13"/>
      <c r="F26" s="13"/>
      <c r="G26" s="13"/>
      <c r="H26" s="13"/>
      <c r="I26" s="13"/>
      <c r="J26" s="13"/>
      <c r="K26" s="13"/>
      <c r="L26" s="13"/>
      <c r="M26" s="27"/>
      <c r="N26" s="9">
        <f t="shared" si="0"/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2:34" x14ac:dyDescent="0.25">
      <c r="B27" s="10">
        <v>5</v>
      </c>
      <c r="C27" s="49">
        <v>4</v>
      </c>
      <c r="D27" s="50"/>
      <c r="E27" s="50"/>
      <c r="F27" s="50"/>
      <c r="G27" s="50"/>
      <c r="H27" s="50"/>
      <c r="I27" s="50"/>
      <c r="J27" s="50"/>
      <c r="K27" s="50"/>
      <c r="L27" s="50"/>
      <c r="M27" s="51"/>
      <c r="N27" s="9">
        <f t="shared" si="0"/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4" x14ac:dyDescent="0.25">
      <c r="B28" s="10" t="s">
        <v>24</v>
      </c>
      <c r="C28" s="11" t="s">
        <v>23</v>
      </c>
      <c r="D28" s="12" t="s">
        <v>7</v>
      </c>
      <c r="E28" s="13">
        <v>2.75</v>
      </c>
      <c r="F28" s="13">
        <v>4</v>
      </c>
      <c r="G28" s="13">
        <v>5</v>
      </c>
      <c r="H28" s="13"/>
      <c r="I28" s="13">
        <v>9</v>
      </c>
      <c r="J28" s="13"/>
      <c r="K28" s="13"/>
      <c r="L28" s="13"/>
      <c r="M28" s="14">
        <f>SUM(E28:L28)</f>
        <v>20.75</v>
      </c>
      <c r="N28" s="9">
        <f t="shared" si="0"/>
        <v>5.1875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4" x14ac:dyDescent="0.25">
      <c r="B29" s="10">
        <v>6</v>
      </c>
      <c r="C29" s="49">
        <v>5</v>
      </c>
      <c r="D29" s="50"/>
      <c r="E29" s="50"/>
      <c r="F29" s="50"/>
      <c r="G29" s="50"/>
      <c r="H29" s="50"/>
      <c r="I29" s="50"/>
      <c r="J29" s="50"/>
      <c r="K29" s="50"/>
      <c r="L29" s="50"/>
      <c r="M29" s="51"/>
      <c r="N29" s="9">
        <f t="shared" si="0"/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4" x14ac:dyDescent="0.25">
      <c r="B30" s="10" t="s">
        <v>25</v>
      </c>
      <c r="C30" s="11" t="s">
        <v>24</v>
      </c>
      <c r="D30" s="12" t="s">
        <v>7</v>
      </c>
      <c r="E30" s="13">
        <v>31.5</v>
      </c>
      <c r="F30" s="13"/>
      <c r="G30" s="13"/>
      <c r="H30" s="13"/>
      <c r="I30" s="13"/>
      <c r="J30" s="13"/>
      <c r="K30" s="13"/>
      <c r="L30" s="13"/>
      <c r="M30" s="14">
        <f>SUM(E30:L30)</f>
        <v>31.5</v>
      </c>
      <c r="N30" s="9">
        <f t="shared" si="0"/>
        <v>7.875</v>
      </c>
      <c r="O30" s="1"/>
      <c r="P30" s="1"/>
      <c r="Q30" s="1"/>
      <c r="R30" s="1"/>
      <c r="S30" s="1"/>
      <c r="T30" s="1"/>
      <c r="U30" s="1"/>
      <c r="V30" s="16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2:34" x14ac:dyDescent="0.25">
      <c r="B31" s="10">
        <v>7</v>
      </c>
      <c r="C31" s="49">
        <v>6</v>
      </c>
      <c r="D31" s="50"/>
      <c r="E31" s="50"/>
      <c r="F31" s="50"/>
      <c r="G31" s="50"/>
      <c r="H31" s="50"/>
      <c r="I31" s="50"/>
      <c r="J31" s="50"/>
      <c r="K31" s="50"/>
      <c r="L31" s="50"/>
      <c r="M31" s="51"/>
      <c r="N31" s="9">
        <f t="shared" si="0"/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2:34" x14ac:dyDescent="0.25">
      <c r="B32" s="10" t="s">
        <v>26</v>
      </c>
      <c r="C32" s="11" t="s">
        <v>25</v>
      </c>
      <c r="D32" s="12" t="s">
        <v>6</v>
      </c>
      <c r="E32" s="17">
        <v>1</v>
      </c>
      <c r="F32" s="13"/>
      <c r="G32" s="13"/>
      <c r="H32" s="13"/>
      <c r="I32" s="13">
        <v>1</v>
      </c>
      <c r="J32" s="13"/>
      <c r="K32" s="13"/>
      <c r="L32" s="13"/>
      <c r="M32" s="14">
        <f>SUM(E32:L32)</f>
        <v>2</v>
      </c>
      <c r="N32" s="9">
        <f t="shared" si="0"/>
        <v>0.5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2:34" x14ac:dyDescent="0.25">
      <c r="B33" s="10" t="s">
        <v>27</v>
      </c>
      <c r="C33" s="11" t="s">
        <v>206</v>
      </c>
      <c r="D33" s="12" t="s">
        <v>6</v>
      </c>
      <c r="E33" s="13"/>
      <c r="F33" s="13"/>
      <c r="G33" s="13"/>
      <c r="H33" s="13"/>
      <c r="I33" s="13"/>
      <c r="J33" s="13"/>
      <c r="K33" s="13"/>
      <c r="L33" s="13"/>
      <c r="M33" s="14">
        <f>SUM(E33:L33)</f>
        <v>0</v>
      </c>
      <c r="N33" s="9">
        <f t="shared" si="0"/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2:34" x14ac:dyDescent="0.25">
      <c r="B34" s="10" t="s">
        <v>28</v>
      </c>
      <c r="C34" s="11" t="s">
        <v>207</v>
      </c>
      <c r="D34" s="12" t="s">
        <v>6</v>
      </c>
      <c r="E34" s="13"/>
      <c r="F34" s="13"/>
      <c r="G34" s="13"/>
      <c r="H34" s="13"/>
      <c r="I34" s="13"/>
      <c r="J34" s="13"/>
      <c r="K34" s="13"/>
      <c r="L34" s="13"/>
      <c r="M34" s="14">
        <f>SUM(E34:L34)</f>
        <v>0</v>
      </c>
      <c r="N34" s="9">
        <f t="shared" si="0"/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2:34" x14ac:dyDescent="0.25">
      <c r="B35" s="10">
        <v>8</v>
      </c>
      <c r="C35" s="49">
        <v>7</v>
      </c>
      <c r="D35" s="50"/>
      <c r="E35" s="50"/>
      <c r="F35" s="50"/>
      <c r="G35" s="50"/>
      <c r="H35" s="50"/>
      <c r="I35" s="50"/>
      <c r="J35" s="50"/>
      <c r="K35" s="50"/>
      <c r="L35" s="50"/>
      <c r="M35" s="51"/>
      <c r="N35" s="9">
        <f t="shared" si="0"/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2:34" x14ac:dyDescent="0.25">
      <c r="B36" s="10" t="s">
        <v>29</v>
      </c>
      <c r="C36" s="11" t="s">
        <v>26</v>
      </c>
      <c r="D36" s="12" t="s">
        <v>113</v>
      </c>
      <c r="E36" s="13"/>
      <c r="F36" s="13"/>
      <c r="G36" s="13"/>
      <c r="H36" s="13"/>
      <c r="I36" s="13"/>
      <c r="J36" s="13"/>
      <c r="K36" s="13"/>
      <c r="L36" s="13"/>
      <c r="M36" s="14">
        <f>SUM(E36:L36)</f>
        <v>0</v>
      </c>
      <c r="N36" s="9">
        <f t="shared" si="0"/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2:34" x14ac:dyDescent="0.25">
      <c r="B37" s="10" t="s">
        <v>30</v>
      </c>
      <c r="C37" s="11" t="s">
        <v>27</v>
      </c>
      <c r="D37" s="12" t="s">
        <v>113</v>
      </c>
      <c r="E37" s="17"/>
      <c r="F37" s="13"/>
      <c r="G37" s="13">
        <v>15</v>
      </c>
      <c r="H37" s="13"/>
      <c r="I37" s="13"/>
      <c r="J37" s="13"/>
      <c r="K37" s="13"/>
      <c r="L37" s="13"/>
      <c r="M37" s="14">
        <f>SUM(E37:L37)</f>
        <v>15</v>
      </c>
      <c r="N37" s="9">
        <f t="shared" si="0"/>
        <v>3.75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2:34" x14ac:dyDescent="0.25">
      <c r="B38" s="10" t="s">
        <v>31</v>
      </c>
      <c r="C38" s="11" t="s">
        <v>28</v>
      </c>
      <c r="D38" s="12" t="s">
        <v>113</v>
      </c>
      <c r="E38" s="17">
        <v>56</v>
      </c>
      <c r="F38" s="13"/>
      <c r="G38" s="13">
        <v>30</v>
      </c>
      <c r="H38" s="13"/>
      <c r="I38" s="13">
        <v>72</v>
      </c>
      <c r="J38" s="13"/>
      <c r="K38" s="13"/>
      <c r="L38" s="13"/>
      <c r="M38" s="14">
        <f>SUM(E38:L38)</f>
        <v>158</v>
      </c>
      <c r="N38" s="9">
        <f t="shared" si="0"/>
        <v>39.5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2:34" x14ac:dyDescent="0.25">
      <c r="B39" s="10" t="s">
        <v>32</v>
      </c>
      <c r="C39" s="11" t="s">
        <v>208</v>
      </c>
      <c r="D39" s="12" t="s">
        <v>113</v>
      </c>
      <c r="E39" s="17"/>
      <c r="F39" s="13"/>
      <c r="G39" s="13"/>
      <c r="H39" s="13"/>
      <c r="I39" s="13">
        <v>93</v>
      </c>
      <c r="J39" s="13"/>
      <c r="K39" s="13"/>
      <c r="L39" s="13"/>
      <c r="M39" s="14">
        <f>SUM(E39:L39)</f>
        <v>93</v>
      </c>
      <c r="N39" s="9">
        <f t="shared" si="0"/>
        <v>23.25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2:34" x14ac:dyDescent="0.25">
      <c r="B40" s="10">
        <v>9</v>
      </c>
      <c r="C40" s="49">
        <v>8</v>
      </c>
      <c r="D40" s="50"/>
      <c r="E40" s="50"/>
      <c r="F40" s="50"/>
      <c r="G40" s="50"/>
      <c r="H40" s="50"/>
      <c r="I40" s="50"/>
      <c r="J40" s="50"/>
      <c r="K40" s="50"/>
      <c r="L40" s="50"/>
      <c r="M40" s="51"/>
      <c r="N40" s="9">
        <f t="shared" si="0"/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2:34" x14ac:dyDescent="0.25">
      <c r="B41" s="10" t="s">
        <v>33</v>
      </c>
      <c r="C41" s="11" t="s">
        <v>29</v>
      </c>
      <c r="D41" s="12" t="s">
        <v>7</v>
      </c>
      <c r="E41" s="13"/>
      <c r="F41" s="13"/>
      <c r="G41" s="13">
        <v>25</v>
      </c>
      <c r="H41" s="13"/>
      <c r="I41" s="13">
        <v>300</v>
      </c>
      <c r="J41" s="13"/>
      <c r="K41" s="13"/>
      <c r="L41" s="13">
        <v>20</v>
      </c>
      <c r="M41" s="14">
        <f t="shared" ref="M41:M50" si="1">SUM(E41:L41)</f>
        <v>345</v>
      </c>
      <c r="N41" s="9">
        <f t="shared" si="0"/>
        <v>86.25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2:34" x14ac:dyDescent="0.25">
      <c r="B42" s="10" t="s">
        <v>114</v>
      </c>
      <c r="C42" s="11" t="s">
        <v>30</v>
      </c>
      <c r="D42" s="12" t="s">
        <v>7</v>
      </c>
      <c r="E42" s="13"/>
      <c r="F42" s="13"/>
      <c r="G42" s="13"/>
      <c r="H42" s="13"/>
      <c r="I42" s="13"/>
      <c r="J42" s="13"/>
      <c r="K42" s="13"/>
      <c r="L42" s="13"/>
      <c r="M42" s="14">
        <f t="shared" si="1"/>
        <v>0</v>
      </c>
      <c r="N42" s="9">
        <f t="shared" si="0"/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2:34" x14ac:dyDescent="0.25">
      <c r="B43" s="10" t="s">
        <v>115</v>
      </c>
      <c r="C43" s="11" t="s">
        <v>31</v>
      </c>
      <c r="D43" s="12" t="s">
        <v>124</v>
      </c>
      <c r="E43" s="13">
        <v>11</v>
      </c>
      <c r="F43" s="13"/>
      <c r="G43" s="13">
        <v>102</v>
      </c>
      <c r="H43" s="13"/>
      <c r="I43" s="13">
        <v>120</v>
      </c>
      <c r="J43" s="13"/>
      <c r="K43" s="13"/>
      <c r="L43" s="13">
        <v>6</v>
      </c>
      <c r="M43" s="14">
        <f t="shared" si="1"/>
        <v>239</v>
      </c>
      <c r="N43" s="9">
        <f t="shared" si="0"/>
        <v>59.75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2:34" x14ac:dyDescent="0.25">
      <c r="B44" s="10" t="s">
        <v>116</v>
      </c>
      <c r="C44" s="11" t="s">
        <v>32</v>
      </c>
      <c r="D44" s="12" t="s">
        <v>124</v>
      </c>
      <c r="E44" s="13">
        <v>7</v>
      </c>
      <c r="F44" s="13"/>
      <c r="G44" s="13">
        <v>6</v>
      </c>
      <c r="H44" s="13"/>
      <c r="I44" s="13">
        <v>8</v>
      </c>
      <c r="J44" s="13"/>
      <c r="K44" s="13"/>
      <c r="L44" s="13"/>
      <c r="M44" s="14">
        <f t="shared" si="1"/>
        <v>21</v>
      </c>
      <c r="N44" s="9">
        <f t="shared" si="0"/>
        <v>5.25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2:34" x14ac:dyDescent="0.25">
      <c r="B45" s="10" t="s">
        <v>117</v>
      </c>
      <c r="C45" s="11" t="s">
        <v>209</v>
      </c>
      <c r="D45" s="12" t="s">
        <v>124</v>
      </c>
      <c r="E45" s="13"/>
      <c r="F45" s="13"/>
      <c r="G45" s="13"/>
      <c r="H45" s="13"/>
      <c r="I45" s="13"/>
      <c r="J45" s="13"/>
      <c r="K45" s="13"/>
      <c r="L45" s="13"/>
      <c r="M45" s="14">
        <f t="shared" si="1"/>
        <v>0</v>
      </c>
      <c r="N45" s="9">
        <f t="shared" si="0"/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2:34" x14ac:dyDescent="0.25">
      <c r="B46" s="10" t="s">
        <v>118</v>
      </c>
      <c r="C46" s="11" t="s">
        <v>210</v>
      </c>
      <c r="D46" s="12" t="s">
        <v>124</v>
      </c>
      <c r="E46" s="13">
        <v>8.5</v>
      </c>
      <c r="F46" s="13"/>
      <c r="G46" s="13">
        <v>8</v>
      </c>
      <c r="H46" s="13"/>
      <c r="I46" s="13"/>
      <c r="J46" s="13"/>
      <c r="K46" s="13"/>
      <c r="L46" s="13"/>
      <c r="M46" s="14">
        <f t="shared" si="1"/>
        <v>16.5</v>
      </c>
      <c r="N46" s="9">
        <f t="shared" si="0"/>
        <v>4.125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2:34" x14ac:dyDescent="0.25">
      <c r="B47" s="10" t="s">
        <v>119</v>
      </c>
      <c r="C47" s="11" t="s">
        <v>211</v>
      </c>
      <c r="D47" s="12" t="s">
        <v>123</v>
      </c>
      <c r="E47" s="13"/>
      <c r="F47" s="13"/>
      <c r="G47" s="13"/>
      <c r="H47" s="13"/>
      <c r="I47" s="13"/>
      <c r="J47" s="13"/>
      <c r="K47" s="13"/>
      <c r="L47" s="13"/>
      <c r="M47" s="14">
        <f t="shared" si="1"/>
        <v>0</v>
      </c>
      <c r="N47" s="9">
        <f t="shared" si="0"/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2:34" x14ac:dyDescent="0.25">
      <c r="B48" s="10" t="s">
        <v>120</v>
      </c>
      <c r="C48" s="11" t="s">
        <v>212</v>
      </c>
      <c r="D48" s="12" t="s">
        <v>123</v>
      </c>
      <c r="E48" s="13">
        <v>38</v>
      </c>
      <c r="F48" s="13"/>
      <c r="G48" s="13">
        <v>60</v>
      </c>
      <c r="H48" s="13"/>
      <c r="I48" s="13">
        <v>60</v>
      </c>
      <c r="J48" s="13"/>
      <c r="K48" s="13"/>
      <c r="L48" s="13"/>
      <c r="M48" s="14">
        <f t="shared" si="1"/>
        <v>158</v>
      </c>
      <c r="N48" s="9">
        <f t="shared" si="0"/>
        <v>39.5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2:34" x14ac:dyDescent="0.25">
      <c r="B49" s="10" t="s">
        <v>121</v>
      </c>
      <c r="C49" s="11" t="s">
        <v>213</v>
      </c>
      <c r="D49" s="12" t="s">
        <v>123</v>
      </c>
      <c r="E49" s="13"/>
      <c r="F49" s="13"/>
      <c r="G49" s="13"/>
      <c r="H49" s="13"/>
      <c r="I49" s="13"/>
      <c r="J49" s="13"/>
      <c r="K49" s="13"/>
      <c r="L49" s="13"/>
      <c r="M49" s="14">
        <f t="shared" si="1"/>
        <v>0</v>
      </c>
      <c r="N49" s="9">
        <f t="shared" si="0"/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2:34" x14ac:dyDescent="0.25">
      <c r="B50" s="10" t="s">
        <v>122</v>
      </c>
      <c r="C50" s="11" t="s">
        <v>214</v>
      </c>
      <c r="D50" s="12" t="s">
        <v>123</v>
      </c>
      <c r="E50" s="13"/>
      <c r="F50" s="13"/>
      <c r="G50" s="13">
        <v>1</v>
      </c>
      <c r="H50" s="13"/>
      <c r="I50" s="13"/>
      <c r="J50" s="13"/>
      <c r="K50" s="13"/>
      <c r="L50" s="13"/>
      <c r="M50" s="14">
        <f t="shared" si="1"/>
        <v>1</v>
      </c>
      <c r="N50" s="9">
        <f t="shared" si="0"/>
        <v>0.25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2:34" x14ac:dyDescent="0.25">
      <c r="B51" s="10">
        <v>10</v>
      </c>
      <c r="C51" s="49">
        <v>9</v>
      </c>
      <c r="D51" s="50"/>
      <c r="E51" s="50"/>
      <c r="F51" s="50"/>
      <c r="G51" s="50"/>
      <c r="H51" s="50"/>
      <c r="I51" s="50"/>
      <c r="J51" s="50"/>
      <c r="K51" s="50"/>
      <c r="L51" s="50"/>
      <c r="M51" s="51"/>
      <c r="N51" s="9">
        <f t="shared" si="0"/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2:34" x14ac:dyDescent="0.25">
      <c r="B52" s="10" t="s">
        <v>34</v>
      </c>
      <c r="C52" s="11" t="s">
        <v>33</v>
      </c>
      <c r="D52" s="12" t="s">
        <v>123</v>
      </c>
      <c r="E52" s="13"/>
      <c r="F52" s="13"/>
      <c r="G52" s="13"/>
      <c r="H52" s="13"/>
      <c r="I52" s="13"/>
      <c r="J52" s="13">
        <v>0.5</v>
      </c>
      <c r="K52" s="13"/>
      <c r="L52" s="13">
        <v>0.1</v>
      </c>
      <c r="M52" s="14">
        <f>SUM(E52:L52)</f>
        <v>0.6</v>
      </c>
      <c r="N52" s="9">
        <f t="shared" si="0"/>
        <v>0.15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2:34" x14ac:dyDescent="0.25">
      <c r="B53" s="10">
        <v>11</v>
      </c>
      <c r="C53" s="49">
        <v>10</v>
      </c>
      <c r="D53" s="50"/>
      <c r="E53" s="50"/>
      <c r="F53" s="50"/>
      <c r="G53" s="50"/>
      <c r="H53" s="50"/>
      <c r="I53" s="50"/>
      <c r="J53" s="50"/>
      <c r="K53" s="50"/>
      <c r="L53" s="50"/>
      <c r="M53" s="51"/>
      <c r="N53" s="9">
        <f t="shared" si="0"/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2:34" x14ac:dyDescent="0.25">
      <c r="B54" s="10" t="s">
        <v>35</v>
      </c>
      <c r="C54" s="11" t="s">
        <v>34</v>
      </c>
      <c r="D54" s="12" t="s">
        <v>124</v>
      </c>
      <c r="E54" s="13"/>
      <c r="F54" s="13"/>
      <c r="G54" s="13"/>
      <c r="H54" s="13"/>
      <c r="I54" s="13"/>
      <c r="J54" s="13"/>
      <c r="K54" s="13"/>
      <c r="L54" s="13">
        <v>4</v>
      </c>
      <c r="M54" s="14">
        <f>SUM(E54:L54)</f>
        <v>4</v>
      </c>
      <c r="N54" s="9">
        <f t="shared" si="0"/>
        <v>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2:34" x14ac:dyDescent="0.25">
      <c r="B55" s="10" t="s">
        <v>36</v>
      </c>
      <c r="C55" s="11" t="s">
        <v>215</v>
      </c>
      <c r="D55" s="12" t="s">
        <v>124</v>
      </c>
      <c r="E55" s="13"/>
      <c r="F55" s="13"/>
      <c r="G55" s="13"/>
      <c r="H55" s="13"/>
      <c r="I55" s="13"/>
      <c r="J55" s="13">
        <v>1</v>
      </c>
      <c r="K55" s="13"/>
      <c r="L55" s="13"/>
      <c r="M55" s="14">
        <f>SUM(E55:L55)</f>
        <v>1</v>
      </c>
      <c r="N55" s="9">
        <f t="shared" si="0"/>
        <v>0.25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2:34" x14ac:dyDescent="0.25">
      <c r="B56" s="10">
        <v>12</v>
      </c>
      <c r="C56" s="49">
        <v>11</v>
      </c>
      <c r="D56" s="50"/>
      <c r="E56" s="50"/>
      <c r="F56" s="50"/>
      <c r="G56" s="50"/>
      <c r="H56" s="50"/>
      <c r="I56" s="50"/>
      <c r="J56" s="50"/>
      <c r="K56" s="50"/>
      <c r="L56" s="50"/>
      <c r="M56" s="51"/>
      <c r="N56" s="9">
        <f t="shared" si="0"/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2:34" x14ac:dyDescent="0.25">
      <c r="B57" s="10" t="s">
        <v>37</v>
      </c>
      <c r="C57" s="11" t="s">
        <v>35</v>
      </c>
      <c r="D57" s="12" t="s">
        <v>126</v>
      </c>
      <c r="E57" s="13"/>
      <c r="F57" s="13"/>
      <c r="G57" s="13"/>
      <c r="H57" s="13"/>
      <c r="I57" s="13"/>
      <c r="J57" s="13">
        <v>1</v>
      </c>
      <c r="K57" s="13"/>
      <c r="L57" s="13">
        <v>1.5</v>
      </c>
      <c r="M57" s="14">
        <f>SUM(E57:L57)</f>
        <v>2.5</v>
      </c>
      <c r="N57" s="9">
        <f t="shared" si="0"/>
        <v>0.625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2:34" x14ac:dyDescent="0.25">
      <c r="B58" s="10" t="s">
        <v>38</v>
      </c>
      <c r="C58" s="11" t="s">
        <v>36</v>
      </c>
      <c r="D58" s="12" t="s">
        <v>126</v>
      </c>
      <c r="E58" s="13"/>
      <c r="F58" s="13"/>
      <c r="G58" s="13"/>
      <c r="H58" s="13"/>
      <c r="I58" s="13"/>
      <c r="J58" s="13"/>
      <c r="K58" s="13"/>
      <c r="L58" s="13"/>
      <c r="M58" s="14"/>
      <c r="N58" s="9">
        <f t="shared" si="0"/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2:34" x14ac:dyDescent="0.25">
      <c r="B59" s="10" t="s">
        <v>125</v>
      </c>
      <c r="C59" s="11" t="s">
        <v>216</v>
      </c>
      <c r="D59" s="12" t="s">
        <v>126</v>
      </c>
      <c r="E59" s="13"/>
      <c r="F59" s="13"/>
      <c r="G59" s="13"/>
      <c r="H59" s="13"/>
      <c r="I59" s="13"/>
      <c r="J59" s="13"/>
      <c r="K59" s="13"/>
      <c r="L59" s="13"/>
      <c r="M59" s="14">
        <f>SUM(E59:L59)</f>
        <v>0</v>
      </c>
      <c r="N59" s="9">
        <f t="shared" si="0"/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2:34" x14ac:dyDescent="0.25">
      <c r="B60" s="10">
        <v>13</v>
      </c>
      <c r="C60" s="49">
        <v>12</v>
      </c>
      <c r="D60" s="50"/>
      <c r="E60" s="50"/>
      <c r="F60" s="50"/>
      <c r="G60" s="50"/>
      <c r="H60" s="50"/>
      <c r="I60" s="50"/>
      <c r="J60" s="50"/>
      <c r="K60" s="50"/>
      <c r="L60" s="50"/>
      <c r="M60" s="51"/>
      <c r="N60" s="9">
        <f t="shared" si="0"/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2:34" x14ac:dyDescent="0.25">
      <c r="B61" s="10" t="s">
        <v>39</v>
      </c>
      <c r="C61" s="11" t="s">
        <v>37</v>
      </c>
      <c r="D61" s="12" t="s">
        <v>124</v>
      </c>
      <c r="E61" s="13"/>
      <c r="F61" s="13"/>
      <c r="G61" s="13"/>
      <c r="H61" s="13"/>
      <c r="I61" s="13"/>
      <c r="J61" s="13"/>
      <c r="K61" s="13"/>
      <c r="L61" s="13"/>
      <c r="M61" s="14">
        <f>SUM(E61:L61)</f>
        <v>0</v>
      </c>
      <c r="N61" s="9">
        <f t="shared" si="0"/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2:34" x14ac:dyDescent="0.25">
      <c r="B62" s="32" t="s">
        <v>40</v>
      </c>
      <c r="C62" s="18" t="s">
        <v>38</v>
      </c>
      <c r="D62" s="12" t="s">
        <v>124</v>
      </c>
      <c r="E62" s="13"/>
      <c r="F62" s="13"/>
      <c r="G62" s="13"/>
      <c r="H62" s="13"/>
      <c r="I62" s="13"/>
      <c r="J62" s="13"/>
      <c r="K62" s="13"/>
      <c r="L62" s="13"/>
      <c r="M62" s="14">
        <f>SUM(E62:L62)</f>
        <v>0</v>
      </c>
      <c r="N62" s="9">
        <f t="shared" si="0"/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2:34" x14ac:dyDescent="0.25">
      <c r="B63" s="32">
        <v>14</v>
      </c>
      <c r="C63" s="49">
        <v>13</v>
      </c>
      <c r="D63" s="50"/>
      <c r="E63" s="50"/>
      <c r="F63" s="50"/>
      <c r="G63" s="50"/>
      <c r="H63" s="50"/>
      <c r="I63" s="50"/>
      <c r="J63" s="50"/>
      <c r="K63" s="50"/>
      <c r="L63" s="50"/>
      <c r="M63" s="51"/>
      <c r="N63" s="9">
        <f t="shared" si="0"/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2:34" x14ac:dyDescent="0.25">
      <c r="B64" s="32" t="s">
        <v>41</v>
      </c>
      <c r="C64" s="11" t="s">
        <v>39</v>
      </c>
      <c r="D64" s="12" t="s">
        <v>126</v>
      </c>
      <c r="E64" s="13">
        <v>39</v>
      </c>
      <c r="F64" s="13">
        <v>4.5999999999999996</v>
      </c>
      <c r="G64" s="13">
        <v>80</v>
      </c>
      <c r="H64" s="13"/>
      <c r="I64" s="13">
        <v>80</v>
      </c>
      <c r="J64" s="13">
        <v>1</v>
      </c>
      <c r="K64" s="13"/>
      <c r="L64" s="13">
        <v>6</v>
      </c>
      <c r="M64" s="14">
        <f>SUM(E64:L64)</f>
        <v>210.6</v>
      </c>
      <c r="N64" s="9">
        <f t="shared" si="0"/>
        <v>52.65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2:34" x14ac:dyDescent="0.25">
      <c r="B65" s="32" t="s">
        <v>127</v>
      </c>
      <c r="C65" s="11" t="s">
        <v>40</v>
      </c>
      <c r="D65" s="12" t="s">
        <v>126</v>
      </c>
      <c r="E65" s="13">
        <v>8.5</v>
      </c>
      <c r="F65" s="13"/>
      <c r="G65" s="13"/>
      <c r="H65" s="13"/>
      <c r="I65" s="13">
        <v>60</v>
      </c>
      <c r="J65" s="13"/>
      <c r="K65" s="13"/>
      <c r="L65" s="13"/>
      <c r="M65" s="14">
        <f>SUM(E65:L65)</f>
        <v>68.5</v>
      </c>
      <c r="N65" s="9">
        <f t="shared" si="0"/>
        <v>17.125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 x14ac:dyDescent="0.25">
      <c r="B66" s="32">
        <v>15</v>
      </c>
      <c r="C66" s="49">
        <v>14</v>
      </c>
      <c r="D66" s="50"/>
      <c r="E66" s="50"/>
      <c r="F66" s="50"/>
      <c r="G66" s="50"/>
      <c r="H66" s="50"/>
      <c r="I66" s="50"/>
      <c r="J66" s="50"/>
      <c r="K66" s="50"/>
      <c r="L66" s="50"/>
      <c r="M66" s="51"/>
      <c r="N66" s="9">
        <f t="shared" si="0"/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 x14ac:dyDescent="0.25">
      <c r="B67" s="32" t="s">
        <v>42</v>
      </c>
      <c r="C67" s="11" t="s">
        <v>41</v>
      </c>
      <c r="D67" s="12" t="s">
        <v>124</v>
      </c>
      <c r="E67" s="13"/>
      <c r="F67" s="13"/>
      <c r="G67" s="13">
        <v>50</v>
      </c>
      <c r="H67" s="13"/>
      <c r="I67" s="13">
        <v>500</v>
      </c>
      <c r="J67" s="13">
        <v>5</v>
      </c>
      <c r="K67" s="13"/>
      <c r="L67" s="13">
        <v>6</v>
      </c>
      <c r="M67" s="14">
        <f>SUM(E67:L67)</f>
        <v>561</v>
      </c>
      <c r="N67" s="9">
        <f t="shared" si="0"/>
        <v>140.25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2:34" x14ac:dyDescent="0.25">
      <c r="B68" s="32" t="s">
        <v>128</v>
      </c>
      <c r="C68" s="11" t="s">
        <v>127</v>
      </c>
      <c r="D68" s="12" t="s">
        <v>124</v>
      </c>
      <c r="E68" s="13">
        <v>212.5</v>
      </c>
      <c r="F68" s="13"/>
      <c r="G68" s="13">
        <v>170</v>
      </c>
      <c r="H68" s="13"/>
      <c r="I68" s="13">
        <v>420</v>
      </c>
      <c r="J68" s="13"/>
      <c r="K68" s="13"/>
      <c r="L68" s="13">
        <v>1</v>
      </c>
      <c r="M68" s="14">
        <f>SUM(E68:L68)</f>
        <v>803.5</v>
      </c>
      <c r="N68" s="9">
        <f t="shared" si="0"/>
        <v>200.875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2:34" x14ac:dyDescent="0.25">
      <c r="B69" s="32">
        <v>16</v>
      </c>
      <c r="C69" s="49">
        <v>15</v>
      </c>
      <c r="D69" s="50"/>
      <c r="E69" s="50"/>
      <c r="F69" s="50"/>
      <c r="G69" s="50"/>
      <c r="H69" s="50"/>
      <c r="I69" s="50"/>
      <c r="J69" s="50"/>
      <c r="K69" s="50"/>
      <c r="L69" s="50"/>
      <c r="M69" s="51"/>
      <c r="N69" s="9">
        <f t="shared" si="0"/>
        <v>0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2:34" x14ac:dyDescent="0.25">
      <c r="B70" s="32" t="s">
        <v>43</v>
      </c>
      <c r="C70" s="11" t="s">
        <v>42</v>
      </c>
      <c r="D70" s="12" t="s">
        <v>7</v>
      </c>
      <c r="E70" s="13">
        <v>238.1</v>
      </c>
      <c r="F70" s="13">
        <v>120</v>
      </c>
      <c r="G70" s="13">
        <v>550</v>
      </c>
      <c r="H70" s="13"/>
      <c r="I70" s="13">
        <v>1000</v>
      </c>
      <c r="J70" s="13"/>
      <c r="K70" s="13"/>
      <c r="L70" s="13">
        <v>38</v>
      </c>
      <c r="M70" s="14">
        <f>SUM(E70:L70)</f>
        <v>1946.1</v>
      </c>
      <c r="N70" s="9">
        <f t="shared" si="0"/>
        <v>486.52499999999998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2:34" x14ac:dyDescent="0.25">
      <c r="B71" s="32">
        <v>17</v>
      </c>
      <c r="C71" s="49">
        <v>16</v>
      </c>
      <c r="D71" s="50"/>
      <c r="E71" s="50"/>
      <c r="F71" s="50"/>
      <c r="G71" s="50"/>
      <c r="H71" s="50"/>
      <c r="I71" s="50"/>
      <c r="J71" s="50"/>
      <c r="K71" s="50"/>
      <c r="L71" s="50"/>
      <c r="M71" s="51"/>
      <c r="N71" s="9">
        <f t="shared" si="0"/>
        <v>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2:34" x14ac:dyDescent="0.25">
      <c r="B72" s="32" t="s">
        <v>44</v>
      </c>
      <c r="C72" s="18" t="s">
        <v>43</v>
      </c>
      <c r="D72" s="19" t="s">
        <v>7</v>
      </c>
      <c r="E72" s="20">
        <v>98.15</v>
      </c>
      <c r="F72" s="20">
        <v>20</v>
      </c>
      <c r="G72" s="20">
        <v>50</v>
      </c>
      <c r="H72" s="20"/>
      <c r="I72" s="20">
        <v>70</v>
      </c>
      <c r="J72" s="20">
        <v>15</v>
      </c>
      <c r="K72" s="20"/>
      <c r="L72" s="20">
        <v>20</v>
      </c>
      <c r="M72" s="21">
        <f>SUM(E72:L72)</f>
        <v>273.14999999999998</v>
      </c>
      <c r="N72" s="9">
        <f t="shared" si="0"/>
        <v>68.287499999999994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2:34" x14ac:dyDescent="0.25">
      <c r="B73" s="32">
        <v>18</v>
      </c>
      <c r="C73" s="52">
        <v>17</v>
      </c>
      <c r="D73" s="53"/>
      <c r="E73" s="53"/>
      <c r="F73" s="53"/>
      <c r="G73" s="53"/>
      <c r="H73" s="53"/>
      <c r="I73" s="53"/>
      <c r="J73" s="53"/>
      <c r="K73" s="53"/>
      <c r="L73" s="53"/>
      <c r="M73" s="54"/>
      <c r="N73" s="9">
        <f t="shared" si="0"/>
        <v>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2:34" x14ac:dyDescent="0.25">
      <c r="B74" s="32" t="s">
        <v>45</v>
      </c>
      <c r="C74" s="11" t="s">
        <v>44</v>
      </c>
      <c r="D74" s="12" t="s">
        <v>7</v>
      </c>
      <c r="E74" s="44"/>
      <c r="F74" s="44">
        <v>20</v>
      </c>
      <c r="G74" s="44"/>
      <c r="H74" s="44"/>
      <c r="I74" s="44">
        <v>150</v>
      </c>
      <c r="J74" s="44"/>
      <c r="K74" s="44"/>
      <c r="L74" s="44"/>
      <c r="M74" s="14">
        <f>SUM(E74:L74)</f>
        <v>170</v>
      </c>
      <c r="N74" s="9">
        <f t="shared" si="0"/>
        <v>42.5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2:34" x14ac:dyDescent="0.25">
      <c r="B75" s="32">
        <v>19</v>
      </c>
      <c r="C75" s="49">
        <v>18</v>
      </c>
      <c r="D75" s="50"/>
      <c r="E75" s="50"/>
      <c r="F75" s="50"/>
      <c r="G75" s="50"/>
      <c r="H75" s="50"/>
      <c r="I75" s="50"/>
      <c r="J75" s="50"/>
      <c r="K75" s="50"/>
      <c r="L75" s="50"/>
      <c r="M75" s="51"/>
      <c r="N75" s="9">
        <f t="shared" si="0"/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2:34" x14ac:dyDescent="0.25">
      <c r="B76" s="32" t="s">
        <v>46</v>
      </c>
      <c r="C76" s="11" t="s">
        <v>45</v>
      </c>
      <c r="D76" s="12" t="s">
        <v>126</v>
      </c>
      <c r="E76" s="44"/>
      <c r="F76" s="44"/>
      <c r="G76" s="44"/>
      <c r="H76" s="44"/>
      <c r="I76" s="44"/>
      <c r="J76" s="44"/>
      <c r="K76" s="44"/>
      <c r="L76" s="44"/>
      <c r="M76" s="14">
        <f>SUM(E76:L76)</f>
        <v>0</v>
      </c>
      <c r="N76" s="9">
        <f t="shared" si="0"/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2:34" x14ac:dyDescent="0.25">
      <c r="B77" s="32">
        <v>20</v>
      </c>
      <c r="C77" s="49">
        <v>19</v>
      </c>
      <c r="D77" s="50"/>
      <c r="E77" s="50"/>
      <c r="F77" s="50"/>
      <c r="G77" s="50"/>
      <c r="H77" s="50"/>
      <c r="I77" s="50"/>
      <c r="J77" s="50"/>
      <c r="K77" s="50"/>
      <c r="L77" s="50"/>
      <c r="M77" s="51"/>
      <c r="N77" s="9">
        <f t="shared" si="0"/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4" x14ac:dyDescent="0.25">
      <c r="B78" s="32" t="s">
        <v>47</v>
      </c>
      <c r="C78" s="11" t="s">
        <v>46</v>
      </c>
      <c r="D78" s="12" t="s">
        <v>126</v>
      </c>
      <c r="E78" s="44"/>
      <c r="F78" s="44"/>
      <c r="G78" s="44"/>
      <c r="H78" s="44"/>
      <c r="I78" s="44"/>
      <c r="J78" s="44"/>
      <c r="K78" s="44"/>
      <c r="L78" s="44"/>
      <c r="M78" s="14">
        <f>SUM(E78:L78)</f>
        <v>0</v>
      </c>
      <c r="N78" s="9">
        <f t="shared" ref="N78:N141" si="2">(M78)/4</f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2:34" x14ac:dyDescent="0.25">
      <c r="B79" s="32">
        <v>21</v>
      </c>
      <c r="C79" s="49">
        <v>20</v>
      </c>
      <c r="D79" s="50"/>
      <c r="E79" s="50"/>
      <c r="F79" s="50"/>
      <c r="G79" s="50"/>
      <c r="H79" s="50"/>
      <c r="I79" s="50"/>
      <c r="J79" s="50"/>
      <c r="K79" s="50"/>
      <c r="L79" s="50"/>
      <c r="M79" s="51"/>
      <c r="N79" s="9">
        <f t="shared" si="2"/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2:34" x14ac:dyDescent="0.25">
      <c r="B80" s="32" t="s">
        <v>48</v>
      </c>
      <c r="C80" s="11" t="s">
        <v>47</v>
      </c>
      <c r="D80" s="12" t="s">
        <v>7</v>
      </c>
      <c r="E80" s="44"/>
      <c r="F80" s="44"/>
      <c r="G80" s="44"/>
      <c r="H80" s="44"/>
      <c r="I80" s="44">
        <v>20</v>
      </c>
      <c r="J80" s="44">
        <v>6</v>
      </c>
      <c r="K80" s="44"/>
      <c r="L80" s="44"/>
      <c r="M80" s="14">
        <f>SUM(E80:L80)</f>
        <v>26</v>
      </c>
      <c r="N80" s="9">
        <f t="shared" si="2"/>
        <v>6.5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x14ac:dyDescent="0.25">
      <c r="B81" s="32" t="s">
        <v>129</v>
      </c>
      <c r="C81" s="11" t="s">
        <v>217</v>
      </c>
      <c r="D81" s="12" t="s">
        <v>7</v>
      </c>
      <c r="E81" s="44">
        <v>10</v>
      </c>
      <c r="F81" s="44"/>
      <c r="G81" s="44"/>
      <c r="H81" s="44"/>
      <c r="I81" s="44">
        <v>20</v>
      </c>
      <c r="J81" s="44">
        <v>1</v>
      </c>
      <c r="K81" s="44"/>
      <c r="L81" s="44"/>
      <c r="M81" s="14">
        <f>SUM(E81:L81)</f>
        <v>31</v>
      </c>
      <c r="N81" s="9">
        <f t="shared" si="2"/>
        <v>7.75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2:34" x14ac:dyDescent="0.25">
      <c r="B82" s="32">
        <v>22</v>
      </c>
      <c r="C82" s="49">
        <v>21</v>
      </c>
      <c r="D82" s="50"/>
      <c r="E82" s="50"/>
      <c r="F82" s="50"/>
      <c r="G82" s="50"/>
      <c r="H82" s="50"/>
      <c r="I82" s="50"/>
      <c r="J82" s="50"/>
      <c r="K82" s="50"/>
      <c r="L82" s="50"/>
      <c r="M82" s="51"/>
      <c r="N82" s="9">
        <f t="shared" si="2"/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2:34" x14ac:dyDescent="0.25">
      <c r="B83" s="32" t="s">
        <v>49</v>
      </c>
      <c r="C83" s="11" t="s">
        <v>48</v>
      </c>
      <c r="D83" s="12" t="s">
        <v>124</v>
      </c>
      <c r="E83" s="44">
        <v>250</v>
      </c>
      <c r="F83" s="44"/>
      <c r="G83" s="44"/>
      <c r="H83" s="44"/>
      <c r="I83" s="44"/>
      <c r="J83" s="44"/>
      <c r="K83" s="44"/>
      <c r="L83" s="44">
        <v>200</v>
      </c>
      <c r="M83" s="14">
        <f>SUM(E83:L83)</f>
        <v>450</v>
      </c>
      <c r="N83" s="9">
        <f t="shared" si="2"/>
        <v>112.5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2:34" x14ac:dyDescent="0.25">
      <c r="B84" s="32">
        <v>23</v>
      </c>
      <c r="C84" s="49">
        <v>22</v>
      </c>
      <c r="D84" s="50"/>
      <c r="E84" s="50"/>
      <c r="F84" s="50"/>
      <c r="G84" s="50"/>
      <c r="H84" s="50"/>
      <c r="I84" s="50"/>
      <c r="J84" s="50"/>
      <c r="K84" s="50"/>
      <c r="L84" s="50"/>
      <c r="M84" s="51"/>
      <c r="N84" s="9">
        <f t="shared" si="2"/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2:34" x14ac:dyDescent="0.25">
      <c r="B85" s="32" t="s">
        <v>50</v>
      </c>
      <c r="C85" s="11" t="s">
        <v>49</v>
      </c>
      <c r="D85" s="12" t="s">
        <v>124</v>
      </c>
      <c r="E85" s="44">
        <v>50</v>
      </c>
      <c r="F85" s="44"/>
      <c r="G85" s="44">
        <v>240</v>
      </c>
      <c r="H85" s="44"/>
      <c r="I85" s="44">
        <v>700</v>
      </c>
      <c r="J85" s="44">
        <v>200</v>
      </c>
      <c r="K85" s="44"/>
      <c r="L85" s="44">
        <v>608</v>
      </c>
      <c r="M85" s="14">
        <f>SUM(E85:L85)</f>
        <v>1798</v>
      </c>
      <c r="N85" s="9">
        <f t="shared" si="2"/>
        <v>449.5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4" x14ac:dyDescent="0.25">
      <c r="B86" s="32">
        <v>24</v>
      </c>
      <c r="C86" s="49">
        <v>23</v>
      </c>
      <c r="D86" s="50"/>
      <c r="E86" s="50"/>
      <c r="F86" s="50"/>
      <c r="G86" s="50"/>
      <c r="H86" s="50"/>
      <c r="I86" s="50"/>
      <c r="J86" s="50"/>
      <c r="K86" s="50"/>
      <c r="L86" s="50"/>
      <c r="M86" s="51"/>
      <c r="N86" s="9">
        <f t="shared" si="2"/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2:34" x14ac:dyDescent="0.25">
      <c r="B87" s="32" t="s">
        <v>51</v>
      </c>
      <c r="C87" s="11" t="s">
        <v>50</v>
      </c>
      <c r="D87" s="12" t="s">
        <v>7</v>
      </c>
      <c r="E87" s="84"/>
      <c r="F87" s="85"/>
      <c r="G87" s="84"/>
      <c r="H87" s="85"/>
      <c r="I87" s="84">
        <v>20</v>
      </c>
      <c r="J87" s="85"/>
      <c r="K87" s="84"/>
      <c r="L87" s="85"/>
      <c r="M87" s="14">
        <f>SUM(E87:L87)</f>
        <v>20</v>
      </c>
      <c r="N87" s="9">
        <f t="shared" si="2"/>
        <v>5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2:34" x14ac:dyDescent="0.25">
      <c r="B88" s="32">
        <v>25</v>
      </c>
      <c r="C88" s="49">
        <v>24</v>
      </c>
      <c r="D88" s="50"/>
      <c r="E88" s="50"/>
      <c r="F88" s="50"/>
      <c r="G88" s="50"/>
      <c r="H88" s="50"/>
      <c r="I88" s="50"/>
      <c r="J88" s="50"/>
      <c r="K88" s="50"/>
      <c r="L88" s="50"/>
      <c r="M88" s="51"/>
      <c r="N88" s="9">
        <f t="shared" si="2"/>
        <v>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2:34" x14ac:dyDescent="0.25">
      <c r="B89" s="32" t="s">
        <v>52</v>
      </c>
      <c r="C89" s="11" t="s">
        <v>51</v>
      </c>
      <c r="D89" s="12" t="s">
        <v>126</v>
      </c>
      <c r="E89" s="44">
        <v>6.8</v>
      </c>
      <c r="F89" s="44"/>
      <c r="G89" s="44">
        <v>4.5</v>
      </c>
      <c r="H89" s="44"/>
      <c r="I89" s="44">
        <v>9</v>
      </c>
      <c r="J89" s="44"/>
      <c r="K89" s="44"/>
      <c r="L89" s="44"/>
      <c r="M89" s="14">
        <f>SUM(E89:L89)</f>
        <v>20.3</v>
      </c>
      <c r="N89" s="9">
        <f t="shared" si="2"/>
        <v>5.0750000000000002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2:34" x14ac:dyDescent="0.25">
      <c r="B90" s="32" t="s">
        <v>130</v>
      </c>
      <c r="C90" s="11" t="s">
        <v>218</v>
      </c>
      <c r="D90" s="12" t="s">
        <v>126</v>
      </c>
      <c r="E90" s="44"/>
      <c r="F90" s="44"/>
      <c r="G90" s="44"/>
      <c r="H90" s="44"/>
      <c r="I90" s="44"/>
      <c r="J90" s="44"/>
      <c r="K90" s="44"/>
      <c r="L90" s="44"/>
      <c r="M90" s="14">
        <f>SUM(E90:L90)</f>
        <v>0</v>
      </c>
      <c r="N90" s="9">
        <f t="shared" si="2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2:34" x14ac:dyDescent="0.25">
      <c r="B91" s="32">
        <v>26</v>
      </c>
      <c r="C91" s="49">
        <v>25</v>
      </c>
      <c r="D91" s="50"/>
      <c r="E91" s="50"/>
      <c r="F91" s="50"/>
      <c r="G91" s="50"/>
      <c r="H91" s="50"/>
      <c r="I91" s="50"/>
      <c r="J91" s="50"/>
      <c r="K91" s="50"/>
      <c r="L91" s="50"/>
      <c r="M91" s="51"/>
      <c r="N91" s="9">
        <f t="shared" si="2"/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4" x14ac:dyDescent="0.25">
      <c r="B92" s="10" t="s">
        <v>53</v>
      </c>
      <c r="C92" s="11" t="s">
        <v>52</v>
      </c>
      <c r="D92" s="12" t="s">
        <v>124</v>
      </c>
      <c r="E92" s="13"/>
      <c r="F92" s="13"/>
      <c r="G92" s="13"/>
      <c r="H92" s="13"/>
      <c r="I92" s="13">
        <v>1</v>
      </c>
      <c r="J92" s="13"/>
      <c r="K92" s="13"/>
      <c r="L92" s="13"/>
      <c r="M92" s="14">
        <f>SUM(E92:L92)</f>
        <v>1</v>
      </c>
      <c r="N92" s="9">
        <f t="shared" si="2"/>
        <v>0.25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4" s="1" customFormat="1" x14ac:dyDescent="0.25">
      <c r="B93" s="10">
        <v>27</v>
      </c>
      <c r="C93" s="52">
        <v>26</v>
      </c>
      <c r="D93" s="53"/>
      <c r="E93" s="53"/>
      <c r="F93" s="53"/>
      <c r="G93" s="53"/>
      <c r="H93" s="53"/>
      <c r="I93" s="53"/>
      <c r="J93" s="53"/>
      <c r="K93" s="53"/>
      <c r="L93" s="53"/>
      <c r="M93" s="54"/>
      <c r="N93" s="9">
        <f t="shared" si="2"/>
        <v>0</v>
      </c>
    </row>
    <row r="94" spans="2:34" s="1" customFormat="1" x14ac:dyDescent="0.25">
      <c r="B94" s="10" t="s">
        <v>54</v>
      </c>
      <c r="C94" s="18" t="s">
        <v>53</v>
      </c>
      <c r="D94" s="19" t="s">
        <v>7</v>
      </c>
      <c r="E94" s="82">
        <v>118.7</v>
      </c>
      <c r="F94" s="83"/>
      <c r="G94" s="82">
        <v>94.1</v>
      </c>
      <c r="H94" s="83"/>
      <c r="I94" s="82">
        <v>185</v>
      </c>
      <c r="J94" s="83"/>
      <c r="K94" s="82">
        <v>6</v>
      </c>
      <c r="L94" s="83"/>
      <c r="M94" s="14">
        <f>SUM(E94:L94)</f>
        <v>403.8</v>
      </c>
      <c r="N94" s="9">
        <f t="shared" si="2"/>
        <v>100.95</v>
      </c>
    </row>
    <row r="95" spans="2:34" s="1" customFormat="1" x14ac:dyDescent="0.25">
      <c r="B95" s="10">
        <v>28</v>
      </c>
      <c r="C95" s="52">
        <v>27</v>
      </c>
      <c r="D95" s="53"/>
      <c r="E95" s="53"/>
      <c r="F95" s="53"/>
      <c r="G95" s="53"/>
      <c r="H95" s="53"/>
      <c r="I95" s="53"/>
      <c r="J95" s="53"/>
      <c r="K95" s="53"/>
      <c r="L95" s="53"/>
      <c r="M95" s="54"/>
      <c r="N95" s="9">
        <f t="shared" si="2"/>
        <v>0</v>
      </c>
    </row>
    <row r="96" spans="2:34" s="1" customFormat="1" x14ac:dyDescent="0.25">
      <c r="B96" s="10" t="s">
        <v>55</v>
      </c>
      <c r="C96" s="18" t="s">
        <v>54</v>
      </c>
      <c r="D96" s="19" t="s">
        <v>126</v>
      </c>
      <c r="E96" s="13"/>
      <c r="F96" s="13"/>
      <c r="G96" s="13"/>
      <c r="H96" s="13"/>
      <c r="I96" s="13"/>
      <c r="J96" s="13"/>
      <c r="K96" s="13"/>
      <c r="L96" s="13"/>
      <c r="M96" s="14">
        <f>SUM(E96:L96)</f>
        <v>0</v>
      </c>
      <c r="N96" s="9">
        <f t="shared" si="2"/>
        <v>0</v>
      </c>
    </row>
    <row r="97" spans="2:14" s="1" customFormat="1" x14ac:dyDescent="0.25">
      <c r="B97" s="10" t="s">
        <v>56</v>
      </c>
      <c r="C97" s="18" t="s">
        <v>219</v>
      </c>
      <c r="D97" s="19" t="s">
        <v>126</v>
      </c>
      <c r="E97" s="13"/>
      <c r="F97" s="13"/>
      <c r="G97" s="13"/>
      <c r="H97" s="13"/>
      <c r="I97" s="13"/>
      <c r="J97" s="13"/>
      <c r="K97" s="13"/>
      <c r="L97" s="13"/>
      <c r="M97" s="14">
        <f>SUM(E97:L97)</f>
        <v>0</v>
      </c>
      <c r="N97" s="9">
        <f t="shared" si="2"/>
        <v>0</v>
      </c>
    </row>
    <row r="98" spans="2:14" s="1" customFormat="1" x14ac:dyDescent="0.25">
      <c r="B98" s="10" t="s">
        <v>57</v>
      </c>
      <c r="C98" s="18" t="s">
        <v>220</v>
      </c>
      <c r="D98" s="19" t="s">
        <v>126</v>
      </c>
      <c r="E98" s="13"/>
      <c r="F98" s="13"/>
      <c r="G98" s="13"/>
      <c r="H98" s="13"/>
      <c r="I98" s="13">
        <v>88</v>
      </c>
      <c r="J98" s="13"/>
      <c r="K98" s="13"/>
      <c r="L98" s="13"/>
      <c r="M98" s="14">
        <f>SUM(E98:L98)</f>
        <v>88</v>
      </c>
      <c r="N98" s="9">
        <f t="shared" si="2"/>
        <v>22</v>
      </c>
    </row>
    <row r="99" spans="2:14" s="1" customFormat="1" ht="15.75" thickBot="1" x14ac:dyDescent="0.3">
      <c r="B99" s="10" t="s">
        <v>58</v>
      </c>
      <c r="C99" s="18" t="s">
        <v>221</v>
      </c>
      <c r="D99" s="19" t="s">
        <v>126</v>
      </c>
      <c r="E99" s="80">
        <v>95.5</v>
      </c>
      <c r="F99" s="81"/>
      <c r="G99" s="80">
        <v>101</v>
      </c>
      <c r="H99" s="81"/>
      <c r="I99" s="80">
        <v>21</v>
      </c>
      <c r="J99" s="81"/>
      <c r="K99" s="80">
        <v>5</v>
      </c>
      <c r="L99" s="81"/>
      <c r="M99" s="14">
        <f>SUM(E99:L99)</f>
        <v>222.5</v>
      </c>
      <c r="N99" s="9">
        <f t="shared" si="2"/>
        <v>55.625</v>
      </c>
    </row>
    <row r="100" spans="2:14" s="1" customFormat="1" ht="15.75" thickBot="1" x14ac:dyDescent="0.3">
      <c r="B100" s="33">
        <v>29</v>
      </c>
      <c r="C100" s="55">
        <v>28</v>
      </c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9">
        <f t="shared" si="2"/>
        <v>0</v>
      </c>
    </row>
    <row r="101" spans="2:14" s="1" customFormat="1" ht="15.75" thickBot="1" x14ac:dyDescent="0.3">
      <c r="B101" s="30" t="s">
        <v>184</v>
      </c>
      <c r="C101" s="18" t="s">
        <v>55</v>
      </c>
      <c r="D101" s="19" t="s">
        <v>131</v>
      </c>
      <c r="E101" s="13"/>
      <c r="F101" s="13"/>
      <c r="G101" s="13"/>
      <c r="H101" s="13"/>
      <c r="I101" s="13"/>
      <c r="J101" s="13"/>
      <c r="K101" s="13"/>
      <c r="L101" s="13"/>
      <c r="M101" s="14">
        <f>SUM(E101:L101)</f>
        <v>0</v>
      </c>
      <c r="N101" s="9">
        <f t="shared" si="2"/>
        <v>0</v>
      </c>
    </row>
    <row r="102" spans="2:14" s="1" customFormat="1" ht="15.75" thickBot="1" x14ac:dyDescent="0.3">
      <c r="B102" s="30">
        <v>30</v>
      </c>
      <c r="C102" s="45">
        <v>29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7"/>
      <c r="N102" s="9">
        <f t="shared" si="2"/>
        <v>0</v>
      </c>
    </row>
    <row r="103" spans="2:14" s="1" customFormat="1" ht="15.75" thickBot="1" x14ac:dyDescent="0.3">
      <c r="B103" s="30" t="s">
        <v>59</v>
      </c>
      <c r="C103" s="18" t="s">
        <v>222</v>
      </c>
      <c r="D103" s="19" t="s">
        <v>126</v>
      </c>
      <c r="E103" s="13"/>
      <c r="F103" s="13"/>
      <c r="G103" s="13"/>
      <c r="H103" s="13"/>
      <c r="I103" s="13">
        <v>20</v>
      </c>
      <c r="J103" s="13">
        <v>2</v>
      </c>
      <c r="K103" s="13"/>
      <c r="L103" s="13"/>
      <c r="M103" s="14">
        <f>SUM(E103:L103)</f>
        <v>22</v>
      </c>
      <c r="N103" s="9">
        <f t="shared" si="2"/>
        <v>5.5</v>
      </c>
    </row>
    <row r="104" spans="2:14" s="1" customFormat="1" ht="15.75" thickBot="1" x14ac:dyDescent="0.3">
      <c r="B104" s="30">
        <v>31</v>
      </c>
      <c r="C104" s="45">
        <v>30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7"/>
      <c r="N104" s="9">
        <f t="shared" si="2"/>
        <v>0</v>
      </c>
    </row>
    <row r="105" spans="2:14" s="1" customFormat="1" ht="15.75" thickBot="1" x14ac:dyDescent="0.3">
      <c r="B105" s="30" t="s">
        <v>60</v>
      </c>
      <c r="C105" s="18" t="s">
        <v>59</v>
      </c>
      <c r="D105" s="19" t="s">
        <v>6</v>
      </c>
      <c r="E105" s="13"/>
      <c r="F105" s="13"/>
      <c r="G105" s="13"/>
      <c r="H105" s="13"/>
      <c r="I105" s="13"/>
      <c r="J105" s="13">
        <v>1</v>
      </c>
      <c r="K105" s="13"/>
      <c r="L105" s="13"/>
      <c r="M105" s="14">
        <f>SUM(E105:L105)</f>
        <v>1</v>
      </c>
      <c r="N105" s="9">
        <f t="shared" si="2"/>
        <v>0.25</v>
      </c>
    </row>
    <row r="106" spans="2:14" s="1" customFormat="1" ht="15.75" thickBot="1" x14ac:dyDescent="0.3">
      <c r="B106" s="30">
        <v>32</v>
      </c>
      <c r="C106" s="45">
        <v>31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7"/>
      <c r="N106" s="9">
        <f t="shared" si="2"/>
        <v>0</v>
      </c>
    </row>
    <row r="107" spans="2:14" s="1" customFormat="1" ht="15.75" thickBot="1" x14ac:dyDescent="0.3">
      <c r="B107" s="30" t="s">
        <v>61</v>
      </c>
      <c r="C107" s="18" t="s">
        <v>60</v>
      </c>
      <c r="D107" s="19" t="s">
        <v>132</v>
      </c>
      <c r="E107" s="13"/>
      <c r="F107" s="13"/>
      <c r="G107" s="13"/>
      <c r="H107" s="13"/>
      <c r="I107" s="13"/>
      <c r="J107" s="13"/>
      <c r="K107" s="13"/>
      <c r="L107" s="13"/>
      <c r="M107" s="14">
        <f>SUM(E107:L107)</f>
        <v>0</v>
      </c>
      <c r="N107" s="9">
        <f t="shared" si="2"/>
        <v>0</v>
      </c>
    </row>
    <row r="108" spans="2:14" s="1" customFormat="1" ht="15.75" thickBot="1" x14ac:dyDescent="0.3">
      <c r="B108" s="30" t="s">
        <v>133</v>
      </c>
      <c r="C108" s="18" t="s">
        <v>223</v>
      </c>
      <c r="D108" s="19" t="s">
        <v>132</v>
      </c>
      <c r="E108" s="13"/>
      <c r="F108" s="13"/>
      <c r="G108" s="13"/>
      <c r="H108" s="13"/>
      <c r="I108" s="13"/>
      <c r="J108" s="13"/>
      <c r="K108" s="13"/>
      <c r="L108" s="13"/>
      <c r="M108" s="14">
        <f>SUM(E108:L108)</f>
        <v>0</v>
      </c>
      <c r="N108" s="9">
        <f t="shared" si="2"/>
        <v>0</v>
      </c>
    </row>
    <row r="109" spans="2:14" s="1" customFormat="1" ht="15.75" thickBot="1" x14ac:dyDescent="0.3">
      <c r="B109" s="30" t="s">
        <v>134</v>
      </c>
      <c r="C109" s="18" t="s">
        <v>224</v>
      </c>
      <c r="D109" s="19" t="s">
        <v>132</v>
      </c>
      <c r="E109" s="82">
        <v>413</v>
      </c>
      <c r="F109" s="83"/>
      <c r="G109" s="82"/>
      <c r="H109" s="83"/>
      <c r="I109" s="82"/>
      <c r="J109" s="83"/>
      <c r="K109" s="82">
        <v>46</v>
      </c>
      <c r="L109" s="83"/>
      <c r="M109" s="14">
        <f>SUM(E109:L109)</f>
        <v>459</v>
      </c>
      <c r="N109" s="9">
        <f t="shared" si="2"/>
        <v>114.75</v>
      </c>
    </row>
    <row r="110" spans="2:14" s="1" customFormat="1" ht="15.75" thickBot="1" x14ac:dyDescent="0.3">
      <c r="B110" s="30" t="s">
        <v>135</v>
      </c>
      <c r="C110" s="18" t="s">
        <v>225</v>
      </c>
      <c r="D110" s="19" t="s">
        <v>132</v>
      </c>
      <c r="E110" s="13">
        <v>384</v>
      </c>
      <c r="F110" s="13">
        <v>165</v>
      </c>
      <c r="G110" s="13">
        <v>1420</v>
      </c>
      <c r="H110" s="13"/>
      <c r="I110" s="13">
        <v>1900</v>
      </c>
      <c r="J110" s="13">
        <v>290</v>
      </c>
      <c r="K110" s="13"/>
      <c r="L110" s="13"/>
      <c r="M110" s="14">
        <f>SUM(E110:L110)</f>
        <v>4159</v>
      </c>
      <c r="N110" s="9">
        <f t="shared" si="2"/>
        <v>1039.75</v>
      </c>
    </row>
    <row r="111" spans="2:14" s="1" customFormat="1" ht="15.75" thickBot="1" x14ac:dyDescent="0.3">
      <c r="B111" s="30">
        <v>33</v>
      </c>
      <c r="C111" s="45">
        <v>32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7"/>
      <c r="N111" s="9">
        <f t="shared" si="2"/>
        <v>0</v>
      </c>
    </row>
    <row r="112" spans="2:14" s="1" customFormat="1" ht="15.75" thickBot="1" x14ac:dyDescent="0.3">
      <c r="B112" s="30" t="s">
        <v>62</v>
      </c>
      <c r="C112" s="18" t="s">
        <v>61</v>
      </c>
      <c r="D112" s="19" t="s">
        <v>136</v>
      </c>
      <c r="E112" s="13">
        <v>1</v>
      </c>
      <c r="F112" s="13">
        <v>0.65</v>
      </c>
      <c r="G112" s="13">
        <v>2.6</v>
      </c>
      <c r="H112" s="13"/>
      <c r="I112" s="13">
        <v>2.5</v>
      </c>
      <c r="J112" s="13">
        <v>0.2</v>
      </c>
      <c r="K112" s="13"/>
      <c r="L112" s="13"/>
      <c r="M112" s="14">
        <f>SUM(E112:L112)</f>
        <v>6.95</v>
      </c>
      <c r="N112" s="9">
        <f t="shared" si="2"/>
        <v>1.7375</v>
      </c>
    </row>
    <row r="113" spans="2:14" s="1" customFormat="1" ht="15.75" thickBot="1" x14ac:dyDescent="0.3">
      <c r="B113" s="30">
        <v>34</v>
      </c>
      <c r="C113" s="45">
        <v>33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7"/>
      <c r="N113" s="9">
        <f t="shared" si="2"/>
        <v>0</v>
      </c>
    </row>
    <row r="114" spans="2:14" s="1" customFormat="1" ht="15.75" thickBot="1" x14ac:dyDescent="0.3">
      <c r="B114" s="30" t="s">
        <v>63</v>
      </c>
      <c r="C114" s="18" t="s">
        <v>62</v>
      </c>
      <c r="D114" s="19" t="s">
        <v>136</v>
      </c>
      <c r="E114" s="13"/>
      <c r="F114" s="13">
        <v>0.33</v>
      </c>
      <c r="G114" s="13">
        <v>0.02</v>
      </c>
      <c r="H114" s="13"/>
      <c r="I114" s="13">
        <v>0.1</v>
      </c>
      <c r="J114" s="13">
        <v>0.2</v>
      </c>
      <c r="K114" s="13"/>
      <c r="L114" s="13">
        <v>0.45</v>
      </c>
      <c r="M114" s="14">
        <f>SUM(E114:L114)</f>
        <v>1.1000000000000001</v>
      </c>
      <c r="N114" s="9">
        <f t="shared" si="2"/>
        <v>0.27500000000000002</v>
      </c>
    </row>
    <row r="115" spans="2:14" s="1" customFormat="1" ht="15.75" thickBot="1" x14ac:dyDescent="0.3">
      <c r="B115" s="68">
        <v>35</v>
      </c>
      <c r="C115" s="152" t="s">
        <v>205</v>
      </c>
      <c r="D115" s="153"/>
      <c r="E115" s="153"/>
      <c r="F115" s="153"/>
      <c r="G115" s="153"/>
      <c r="H115" s="153"/>
      <c r="I115" s="153"/>
      <c r="J115" s="153"/>
      <c r="K115" s="153"/>
      <c r="L115" s="153"/>
      <c r="M115" s="154"/>
      <c r="N115" s="9">
        <f t="shared" si="2"/>
        <v>0</v>
      </c>
    </row>
    <row r="116" spans="2:14" s="1" customFormat="1" ht="15.75" thickBot="1" x14ac:dyDescent="0.3">
      <c r="B116" s="68" t="s">
        <v>64</v>
      </c>
      <c r="C116" s="69" t="s">
        <v>205</v>
      </c>
      <c r="D116" s="70" t="s">
        <v>124</v>
      </c>
      <c r="E116" s="71"/>
      <c r="F116" s="71"/>
      <c r="G116" s="71"/>
      <c r="H116" s="71"/>
      <c r="I116" s="71"/>
      <c r="J116" s="71"/>
      <c r="K116" s="71"/>
      <c r="L116" s="71"/>
      <c r="M116" s="72">
        <f t="shared" ref="M116:M137" si="3">SUM(E116:L116)</f>
        <v>0</v>
      </c>
      <c r="N116" s="9">
        <f t="shared" si="2"/>
        <v>0</v>
      </c>
    </row>
    <row r="117" spans="2:14" s="1" customFormat="1" ht="15.75" thickBot="1" x14ac:dyDescent="0.3">
      <c r="B117" s="68" t="s">
        <v>137</v>
      </c>
      <c r="C117" s="69" t="s">
        <v>205</v>
      </c>
      <c r="D117" s="70" t="s">
        <v>124</v>
      </c>
      <c r="E117" s="71"/>
      <c r="F117" s="71"/>
      <c r="G117" s="71"/>
      <c r="H117" s="71"/>
      <c r="I117" s="71"/>
      <c r="J117" s="71"/>
      <c r="K117" s="71"/>
      <c r="L117" s="71"/>
      <c r="M117" s="72">
        <f t="shared" si="3"/>
        <v>0</v>
      </c>
      <c r="N117" s="9">
        <f t="shared" si="2"/>
        <v>0</v>
      </c>
    </row>
    <row r="118" spans="2:14" s="1" customFormat="1" ht="15.75" thickBot="1" x14ac:dyDescent="0.3">
      <c r="B118" s="68" t="s">
        <v>138</v>
      </c>
      <c r="C118" s="69" t="s">
        <v>205</v>
      </c>
      <c r="D118" s="70" t="s">
        <v>124</v>
      </c>
      <c r="E118" s="71"/>
      <c r="F118" s="71"/>
      <c r="G118" s="71"/>
      <c r="H118" s="71"/>
      <c r="I118" s="71"/>
      <c r="J118" s="71"/>
      <c r="K118" s="71"/>
      <c r="L118" s="71"/>
      <c r="M118" s="72">
        <f t="shared" si="3"/>
        <v>0</v>
      </c>
      <c r="N118" s="9">
        <f t="shared" si="2"/>
        <v>0</v>
      </c>
    </row>
    <row r="119" spans="2:14" s="1" customFormat="1" ht="15.75" thickBot="1" x14ac:dyDescent="0.3">
      <c r="B119" s="68" t="s">
        <v>139</v>
      </c>
      <c r="C119" s="69" t="s">
        <v>205</v>
      </c>
      <c r="D119" s="70" t="s">
        <v>124</v>
      </c>
      <c r="E119" s="71"/>
      <c r="F119" s="71"/>
      <c r="G119" s="71"/>
      <c r="H119" s="71"/>
      <c r="I119" s="71"/>
      <c r="J119" s="71"/>
      <c r="K119" s="71"/>
      <c r="L119" s="71"/>
      <c r="M119" s="72">
        <f t="shared" si="3"/>
        <v>0</v>
      </c>
      <c r="N119" s="9">
        <f t="shared" si="2"/>
        <v>0</v>
      </c>
    </row>
    <row r="120" spans="2:14" s="1" customFormat="1" ht="15.75" thickBot="1" x14ac:dyDescent="0.3">
      <c r="B120" s="68" t="s">
        <v>140</v>
      </c>
      <c r="C120" s="69" t="s">
        <v>205</v>
      </c>
      <c r="D120" s="70" t="s">
        <v>124</v>
      </c>
      <c r="E120" s="71"/>
      <c r="F120" s="71"/>
      <c r="G120" s="71"/>
      <c r="H120" s="71"/>
      <c r="I120" s="71"/>
      <c r="J120" s="71"/>
      <c r="K120" s="71"/>
      <c r="L120" s="71"/>
      <c r="M120" s="72">
        <f t="shared" si="3"/>
        <v>0</v>
      </c>
      <c r="N120" s="9">
        <f t="shared" si="2"/>
        <v>0</v>
      </c>
    </row>
    <row r="121" spans="2:14" s="1" customFormat="1" ht="15.75" thickBot="1" x14ac:dyDescent="0.3">
      <c r="B121" s="68" t="s">
        <v>141</v>
      </c>
      <c r="C121" s="69" t="s">
        <v>205</v>
      </c>
      <c r="D121" s="70" t="s">
        <v>124</v>
      </c>
      <c r="E121" s="71"/>
      <c r="F121" s="71"/>
      <c r="G121" s="71"/>
      <c r="H121" s="71"/>
      <c r="I121" s="71"/>
      <c r="J121" s="71"/>
      <c r="K121" s="71"/>
      <c r="L121" s="71"/>
      <c r="M121" s="72">
        <f t="shared" si="3"/>
        <v>0</v>
      </c>
      <c r="N121" s="9">
        <f t="shared" si="2"/>
        <v>0</v>
      </c>
    </row>
    <row r="122" spans="2:14" s="1" customFormat="1" ht="15.75" thickBot="1" x14ac:dyDescent="0.3">
      <c r="B122" s="68" t="s">
        <v>142</v>
      </c>
      <c r="C122" s="69" t="s">
        <v>205</v>
      </c>
      <c r="D122" s="70" t="s">
        <v>132</v>
      </c>
      <c r="E122" s="71"/>
      <c r="F122" s="71"/>
      <c r="G122" s="71"/>
      <c r="H122" s="71"/>
      <c r="I122" s="71"/>
      <c r="J122" s="71"/>
      <c r="K122" s="71"/>
      <c r="L122" s="71"/>
      <c r="M122" s="72">
        <f t="shared" si="3"/>
        <v>0</v>
      </c>
      <c r="N122" s="9">
        <f t="shared" si="2"/>
        <v>0</v>
      </c>
    </row>
    <row r="123" spans="2:14" s="1" customFormat="1" ht="15.75" thickBot="1" x14ac:dyDescent="0.3">
      <c r="B123" s="68" t="s">
        <v>143</v>
      </c>
      <c r="C123" s="69" t="s">
        <v>205</v>
      </c>
      <c r="D123" s="70" t="s">
        <v>132</v>
      </c>
      <c r="E123" s="71"/>
      <c r="F123" s="71"/>
      <c r="G123" s="71"/>
      <c r="H123" s="71"/>
      <c r="I123" s="71"/>
      <c r="J123" s="71"/>
      <c r="K123" s="71"/>
      <c r="L123" s="71"/>
      <c r="M123" s="72">
        <f t="shared" si="3"/>
        <v>0</v>
      </c>
      <c r="N123" s="9">
        <f t="shared" si="2"/>
        <v>0</v>
      </c>
    </row>
    <row r="124" spans="2:14" s="1" customFormat="1" ht="15.75" thickBot="1" x14ac:dyDescent="0.3">
      <c r="B124" s="68" t="s">
        <v>144</v>
      </c>
      <c r="C124" s="69" t="s">
        <v>205</v>
      </c>
      <c r="D124" s="70" t="s">
        <v>132</v>
      </c>
      <c r="E124" s="71"/>
      <c r="F124" s="71"/>
      <c r="G124" s="71"/>
      <c r="H124" s="71"/>
      <c r="I124" s="71"/>
      <c r="J124" s="71"/>
      <c r="K124" s="71"/>
      <c r="L124" s="71"/>
      <c r="M124" s="72">
        <f t="shared" si="3"/>
        <v>0</v>
      </c>
      <c r="N124" s="9">
        <f t="shared" si="2"/>
        <v>0</v>
      </c>
    </row>
    <row r="125" spans="2:14" s="1" customFormat="1" ht="15.75" thickBot="1" x14ac:dyDescent="0.3">
      <c r="B125" s="68" t="s">
        <v>145</v>
      </c>
      <c r="C125" s="69" t="s">
        <v>205</v>
      </c>
      <c r="D125" s="70" t="s">
        <v>132</v>
      </c>
      <c r="E125" s="71"/>
      <c r="F125" s="71"/>
      <c r="G125" s="71"/>
      <c r="H125" s="71"/>
      <c r="I125" s="71"/>
      <c r="J125" s="71"/>
      <c r="K125" s="71"/>
      <c r="L125" s="71"/>
      <c r="M125" s="72">
        <f t="shared" si="3"/>
        <v>0</v>
      </c>
      <c r="N125" s="9">
        <f t="shared" si="2"/>
        <v>0</v>
      </c>
    </row>
    <row r="126" spans="2:14" s="1" customFormat="1" ht="15.75" thickBot="1" x14ac:dyDescent="0.3">
      <c r="B126" s="68" t="s">
        <v>144</v>
      </c>
      <c r="C126" s="69" t="s">
        <v>205</v>
      </c>
      <c r="D126" s="70" t="s">
        <v>132</v>
      </c>
      <c r="E126" s="71"/>
      <c r="F126" s="71"/>
      <c r="G126" s="71"/>
      <c r="H126" s="71"/>
      <c r="I126" s="71"/>
      <c r="J126" s="71"/>
      <c r="K126" s="71"/>
      <c r="L126" s="71"/>
      <c r="M126" s="72">
        <f t="shared" si="3"/>
        <v>0</v>
      </c>
      <c r="N126" s="9">
        <f t="shared" si="2"/>
        <v>0</v>
      </c>
    </row>
    <row r="127" spans="2:14" s="1" customFormat="1" ht="15.75" thickBot="1" x14ac:dyDescent="0.3">
      <c r="B127" s="68" t="s">
        <v>146</v>
      </c>
      <c r="C127" s="69" t="s">
        <v>205</v>
      </c>
      <c r="D127" s="70" t="s">
        <v>132</v>
      </c>
      <c r="E127" s="71"/>
      <c r="F127" s="71"/>
      <c r="G127" s="71"/>
      <c r="H127" s="71"/>
      <c r="I127" s="71"/>
      <c r="J127" s="71"/>
      <c r="K127" s="71"/>
      <c r="L127" s="71"/>
      <c r="M127" s="72">
        <f t="shared" si="3"/>
        <v>0</v>
      </c>
      <c r="N127" s="9">
        <f t="shared" si="2"/>
        <v>0</v>
      </c>
    </row>
    <row r="128" spans="2:14" s="1" customFormat="1" ht="15.75" thickBot="1" x14ac:dyDescent="0.3">
      <c r="B128" s="68" t="s">
        <v>147</v>
      </c>
      <c r="C128" s="69" t="s">
        <v>205</v>
      </c>
      <c r="D128" s="70" t="s">
        <v>132</v>
      </c>
      <c r="E128" s="71"/>
      <c r="F128" s="71"/>
      <c r="G128" s="71"/>
      <c r="H128" s="71"/>
      <c r="I128" s="71"/>
      <c r="J128" s="71"/>
      <c r="K128" s="71"/>
      <c r="L128" s="71"/>
      <c r="M128" s="72">
        <f t="shared" si="3"/>
        <v>0</v>
      </c>
      <c r="N128" s="9">
        <f t="shared" si="2"/>
        <v>0</v>
      </c>
    </row>
    <row r="129" spans="2:14" s="1" customFormat="1" ht="15.75" thickBot="1" x14ac:dyDescent="0.3">
      <c r="B129" s="68" t="s">
        <v>148</v>
      </c>
      <c r="C129" s="69" t="s">
        <v>205</v>
      </c>
      <c r="D129" s="70" t="s">
        <v>132</v>
      </c>
      <c r="E129" s="71"/>
      <c r="F129" s="71"/>
      <c r="G129" s="71"/>
      <c r="H129" s="71"/>
      <c r="I129" s="71"/>
      <c r="J129" s="71"/>
      <c r="K129" s="71"/>
      <c r="L129" s="71"/>
      <c r="M129" s="72">
        <f t="shared" si="3"/>
        <v>0</v>
      </c>
      <c r="N129" s="9">
        <f t="shared" si="2"/>
        <v>0</v>
      </c>
    </row>
    <row r="130" spans="2:14" s="1" customFormat="1" ht="15.75" thickBot="1" x14ac:dyDescent="0.3">
      <c r="B130" s="68" t="s">
        <v>149</v>
      </c>
      <c r="C130" s="69" t="s">
        <v>205</v>
      </c>
      <c r="D130" s="70" t="s">
        <v>132</v>
      </c>
      <c r="E130" s="71"/>
      <c r="F130" s="71"/>
      <c r="G130" s="71"/>
      <c r="H130" s="71"/>
      <c r="I130" s="71"/>
      <c r="J130" s="71"/>
      <c r="K130" s="71"/>
      <c r="L130" s="71"/>
      <c r="M130" s="72">
        <f t="shared" si="3"/>
        <v>0</v>
      </c>
      <c r="N130" s="9">
        <f t="shared" si="2"/>
        <v>0</v>
      </c>
    </row>
    <row r="131" spans="2:14" s="1" customFormat="1" ht="15.75" thickBot="1" x14ac:dyDescent="0.3">
      <c r="B131" s="68" t="s">
        <v>150</v>
      </c>
      <c r="C131" s="69" t="s">
        <v>205</v>
      </c>
      <c r="D131" s="70" t="s">
        <v>132</v>
      </c>
      <c r="E131" s="71"/>
      <c r="F131" s="71"/>
      <c r="G131" s="71"/>
      <c r="H131" s="71"/>
      <c r="I131" s="71"/>
      <c r="J131" s="71"/>
      <c r="K131" s="71"/>
      <c r="L131" s="71"/>
      <c r="M131" s="72">
        <f t="shared" si="3"/>
        <v>0</v>
      </c>
      <c r="N131" s="9">
        <f t="shared" si="2"/>
        <v>0</v>
      </c>
    </row>
    <row r="132" spans="2:14" s="1" customFormat="1" ht="15.75" thickBot="1" x14ac:dyDescent="0.3">
      <c r="B132" s="68" t="s">
        <v>151</v>
      </c>
      <c r="C132" s="69" t="s">
        <v>205</v>
      </c>
      <c r="D132" s="70" t="s">
        <v>132</v>
      </c>
      <c r="E132" s="71"/>
      <c r="F132" s="71"/>
      <c r="G132" s="71"/>
      <c r="H132" s="71"/>
      <c r="I132" s="71"/>
      <c r="J132" s="71"/>
      <c r="K132" s="71"/>
      <c r="L132" s="71"/>
      <c r="M132" s="72">
        <f t="shared" si="3"/>
        <v>0</v>
      </c>
      <c r="N132" s="9">
        <f t="shared" si="2"/>
        <v>0</v>
      </c>
    </row>
    <row r="133" spans="2:14" s="1" customFormat="1" ht="15.75" thickBot="1" x14ac:dyDescent="0.3">
      <c r="B133" s="68" t="s">
        <v>152</v>
      </c>
      <c r="C133" s="69" t="s">
        <v>205</v>
      </c>
      <c r="D133" s="70" t="s">
        <v>124</v>
      </c>
      <c r="E133" s="71"/>
      <c r="F133" s="71"/>
      <c r="G133" s="71"/>
      <c r="H133" s="71"/>
      <c r="I133" s="71"/>
      <c r="J133" s="71"/>
      <c r="K133" s="71"/>
      <c r="L133" s="71"/>
      <c r="M133" s="72">
        <f t="shared" si="3"/>
        <v>0</v>
      </c>
      <c r="N133" s="9">
        <f t="shared" si="2"/>
        <v>0</v>
      </c>
    </row>
    <row r="134" spans="2:14" s="1" customFormat="1" ht="15.75" thickBot="1" x14ac:dyDescent="0.3">
      <c r="B134" s="68" t="s">
        <v>153</v>
      </c>
      <c r="C134" s="69" t="s">
        <v>205</v>
      </c>
      <c r="D134" s="70" t="s">
        <v>124</v>
      </c>
      <c r="E134" s="71"/>
      <c r="F134" s="71"/>
      <c r="G134" s="71"/>
      <c r="H134" s="71"/>
      <c r="I134" s="71"/>
      <c r="J134" s="71"/>
      <c r="K134" s="71"/>
      <c r="L134" s="71"/>
      <c r="M134" s="72">
        <f t="shared" si="3"/>
        <v>0</v>
      </c>
      <c r="N134" s="9">
        <f t="shared" si="2"/>
        <v>0</v>
      </c>
    </row>
    <row r="135" spans="2:14" s="1" customFormat="1" ht="15.75" thickBot="1" x14ac:dyDescent="0.3">
      <c r="B135" s="68" t="s">
        <v>154</v>
      </c>
      <c r="C135" s="69" t="s">
        <v>205</v>
      </c>
      <c r="D135" s="70" t="s">
        <v>124</v>
      </c>
      <c r="E135" s="71"/>
      <c r="F135" s="71"/>
      <c r="G135" s="71"/>
      <c r="H135" s="71"/>
      <c r="I135" s="71"/>
      <c r="J135" s="71"/>
      <c r="K135" s="71"/>
      <c r="L135" s="71"/>
      <c r="M135" s="72">
        <f t="shared" si="3"/>
        <v>0</v>
      </c>
      <c r="N135" s="9">
        <f t="shared" si="2"/>
        <v>0</v>
      </c>
    </row>
    <row r="136" spans="2:14" s="1" customFormat="1" ht="15.75" thickBot="1" x14ac:dyDescent="0.3">
      <c r="B136" s="68" t="s">
        <v>155</v>
      </c>
      <c r="C136" s="69" t="s">
        <v>205</v>
      </c>
      <c r="D136" s="70" t="s">
        <v>132</v>
      </c>
      <c r="E136" s="71"/>
      <c r="F136" s="71"/>
      <c r="G136" s="71"/>
      <c r="H136" s="71"/>
      <c r="I136" s="71"/>
      <c r="J136" s="71"/>
      <c r="K136" s="71"/>
      <c r="L136" s="71"/>
      <c r="M136" s="72">
        <f t="shared" si="3"/>
        <v>0</v>
      </c>
      <c r="N136" s="9">
        <f t="shared" si="2"/>
        <v>0</v>
      </c>
    </row>
    <row r="137" spans="2:14" s="1" customFormat="1" ht="15.75" thickBot="1" x14ac:dyDescent="0.3">
      <c r="B137" s="68" t="s">
        <v>156</v>
      </c>
      <c r="C137" s="69" t="s">
        <v>205</v>
      </c>
      <c r="D137" s="70" t="s">
        <v>132</v>
      </c>
      <c r="E137" s="71"/>
      <c r="F137" s="71"/>
      <c r="G137" s="71"/>
      <c r="H137" s="71"/>
      <c r="I137" s="71"/>
      <c r="J137" s="71"/>
      <c r="K137" s="71"/>
      <c r="L137" s="71"/>
      <c r="M137" s="72">
        <f t="shared" si="3"/>
        <v>0</v>
      </c>
      <c r="N137" s="9">
        <f t="shared" si="2"/>
        <v>0</v>
      </c>
    </row>
    <row r="138" spans="2:14" s="1" customFormat="1" ht="15.75" thickBot="1" x14ac:dyDescent="0.3">
      <c r="B138" s="68" t="s">
        <v>157</v>
      </c>
      <c r="C138" s="69" t="s">
        <v>205</v>
      </c>
      <c r="D138" s="70" t="s">
        <v>132</v>
      </c>
      <c r="E138" s="71"/>
      <c r="F138" s="71"/>
      <c r="G138" s="71"/>
      <c r="H138" s="71"/>
      <c r="I138" s="71"/>
      <c r="J138" s="71"/>
      <c r="K138" s="71"/>
      <c r="L138" s="71"/>
      <c r="M138" s="72"/>
      <c r="N138" s="9">
        <f t="shared" si="2"/>
        <v>0</v>
      </c>
    </row>
    <row r="139" spans="2:14" s="1" customFormat="1" ht="15.75" thickBot="1" x14ac:dyDescent="0.3">
      <c r="B139" s="68" t="s">
        <v>158</v>
      </c>
      <c r="C139" s="69" t="s">
        <v>205</v>
      </c>
      <c r="D139" s="70" t="s">
        <v>132</v>
      </c>
      <c r="E139" s="71"/>
      <c r="F139" s="71"/>
      <c r="G139" s="71"/>
      <c r="H139" s="71"/>
      <c r="I139" s="71"/>
      <c r="J139" s="71"/>
      <c r="K139" s="71"/>
      <c r="L139" s="71"/>
      <c r="M139" s="72">
        <f>SUM(E139:L139)</f>
        <v>0</v>
      </c>
      <c r="N139" s="9">
        <f t="shared" si="2"/>
        <v>0</v>
      </c>
    </row>
    <row r="140" spans="2:14" s="1" customFormat="1" ht="15.75" thickBot="1" x14ac:dyDescent="0.3">
      <c r="B140" s="30">
        <v>36</v>
      </c>
      <c r="C140" s="45">
        <v>34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7"/>
      <c r="N140" s="9">
        <f t="shared" si="2"/>
        <v>0</v>
      </c>
    </row>
    <row r="141" spans="2:14" s="1" customFormat="1" ht="15.75" thickBot="1" x14ac:dyDescent="0.3">
      <c r="B141" s="30" t="s">
        <v>65</v>
      </c>
      <c r="C141" s="18" t="s">
        <v>63</v>
      </c>
      <c r="D141" s="19" t="s">
        <v>7</v>
      </c>
      <c r="E141" s="13">
        <v>91.7</v>
      </c>
      <c r="F141" s="13">
        <v>20</v>
      </c>
      <c r="G141" s="13">
        <v>400</v>
      </c>
      <c r="H141" s="13"/>
      <c r="I141" s="13">
        <v>300</v>
      </c>
      <c r="J141" s="13"/>
      <c r="K141" s="13"/>
      <c r="L141" s="13"/>
      <c r="M141" s="14">
        <f>SUM(E141:L141)</f>
        <v>811.7</v>
      </c>
      <c r="N141" s="9">
        <f t="shared" si="2"/>
        <v>202.92500000000001</v>
      </c>
    </row>
    <row r="142" spans="2:14" s="1" customFormat="1" ht="15.75" thickBot="1" x14ac:dyDescent="0.3">
      <c r="B142" s="30">
        <v>37</v>
      </c>
      <c r="C142" s="45">
        <v>35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7"/>
      <c r="N142" s="9">
        <f t="shared" ref="N142:N205" si="4">(M142)/4</f>
        <v>0</v>
      </c>
    </row>
    <row r="143" spans="2:14" s="1" customFormat="1" ht="15.75" thickBot="1" x14ac:dyDescent="0.3">
      <c r="B143" s="30" t="s">
        <v>66</v>
      </c>
      <c r="C143" s="18" t="s">
        <v>64</v>
      </c>
      <c r="D143" s="19" t="s">
        <v>7</v>
      </c>
      <c r="E143" s="13">
        <v>12</v>
      </c>
      <c r="F143" s="13">
        <v>5</v>
      </c>
      <c r="G143" s="13">
        <v>30</v>
      </c>
      <c r="H143" s="13"/>
      <c r="I143" s="13">
        <v>50</v>
      </c>
      <c r="J143" s="13"/>
      <c r="K143" s="13"/>
      <c r="L143" s="13"/>
      <c r="M143" s="14">
        <f>SUM(E143:L143)</f>
        <v>97</v>
      </c>
      <c r="N143" s="9">
        <f t="shared" si="4"/>
        <v>24.25</v>
      </c>
    </row>
    <row r="144" spans="2:14" s="1" customFormat="1" ht="15.75" thickBot="1" x14ac:dyDescent="0.3">
      <c r="B144" s="30" t="s">
        <v>159</v>
      </c>
      <c r="C144" s="18" t="s">
        <v>137</v>
      </c>
      <c r="D144" s="19" t="s">
        <v>7</v>
      </c>
      <c r="E144" s="13"/>
      <c r="F144" s="13">
        <v>5</v>
      </c>
      <c r="G144" s="13">
        <v>3</v>
      </c>
      <c r="H144" s="13"/>
      <c r="I144" s="13">
        <v>10</v>
      </c>
      <c r="J144" s="13"/>
      <c r="K144" s="13"/>
      <c r="L144" s="13"/>
      <c r="M144" s="14">
        <f>SUM(E144:L144)</f>
        <v>18</v>
      </c>
      <c r="N144" s="9">
        <f t="shared" si="4"/>
        <v>4.5</v>
      </c>
    </row>
    <row r="145" spans="2:14" s="1" customFormat="1" ht="15.75" thickBot="1" x14ac:dyDescent="0.3">
      <c r="B145" s="30" t="s">
        <v>160</v>
      </c>
      <c r="C145" s="18" t="s">
        <v>138</v>
      </c>
      <c r="D145" s="19" t="s">
        <v>7</v>
      </c>
      <c r="E145" s="13"/>
      <c r="F145" s="13">
        <v>2</v>
      </c>
      <c r="G145" s="13"/>
      <c r="H145" s="13"/>
      <c r="I145" s="13"/>
      <c r="J145" s="13"/>
      <c r="K145" s="13"/>
      <c r="L145" s="13"/>
      <c r="M145" s="14">
        <f>SUM(E145:L145)</f>
        <v>2</v>
      </c>
      <c r="N145" s="9">
        <f t="shared" si="4"/>
        <v>0.5</v>
      </c>
    </row>
    <row r="146" spans="2:14" s="1" customFormat="1" ht="15.75" thickBot="1" x14ac:dyDescent="0.3">
      <c r="B146" s="30">
        <v>38</v>
      </c>
      <c r="C146" s="45">
        <v>36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7"/>
      <c r="N146" s="9">
        <f t="shared" si="4"/>
        <v>0</v>
      </c>
    </row>
    <row r="147" spans="2:14" s="1" customFormat="1" ht="15.75" thickBot="1" x14ac:dyDescent="0.3">
      <c r="B147" s="30" t="s">
        <v>67</v>
      </c>
      <c r="C147" s="18" t="s">
        <v>65</v>
      </c>
      <c r="D147" s="19" t="s">
        <v>7</v>
      </c>
      <c r="E147" s="13"/>
      <c r="F147" s="13"/>
      <c r="G147" s="13"/>
      <c r="H147" s="13"/>
      <c r="I147" s="13"/>
      <c r="J147" s="13"/>
      <c r="K147" s="13"/>
      <c r="L147" s="13"/>
      <c r="M147" s="14">
        <f>SUM(E147:L147)</f>
        <v>0</v>
      </c>
      <c r="N147" s="9">
        <f t="shared" si="4"/>
        <v>0</v>
      </c>
    </row>
    <row r="148" spans="2:14" s="1" customFormat="1" ht="15.75" thickBot="1" x14ac:dyDescent="0.3">
      <c r="B148" s="68">
        <v>39</v>
      </c>
      <c r="C148" s="152" t="s">
        <v>205</v>
      </c>
      <c r="D148" s="153"/>
      <c r="E148" s="153"/>
      <c r="F148" s="153"/>
      <c r="G148" s="153"/>
      <c r="H148" s="153"/>
      <c r="I148" s="153"/>
      <c r="J148" s="153"/>
      <c r="K148" s="153"/>
      <c r="L148" s="153"/>
      <c r="M148" s="154"/>
      <c r="N148" s="9">
        <f t="shared" si="4"/>
        <v>0</v>
      </c>
    </row>
    <row r="149" spans="2:14" s="1" customFormat="1" ht="15.75" thickBot="1" x14ac:dyDescent="0.3">
      <c r="B149" s="68" t="s">
        <v>68</v>
      </c>
      <c r="C149" s="69" t="s">
        <v>205</v>
      </c>
      <c r="D149" s="70" t="s">
        <v>124</v>
      </c>
      <c r="E149" s="71"/>
      <c r="F149" s="71"/>
      <c r="G149" s="71"/>
      <c r="H149" s="71"/>
      <c r="I149" s="71"/>
      <c r="J149" s="71"/>
      <c r="K149" s="71"/>
      <c r="L149" s="71"/>
      <c r="M149" s="72">
        <f>SUM(E149:L149)</f>
        <v>0</v>
      </c>
      <c r="N149" s="9">
        <f t="shared" si="4"/>
        <v>0</v>
      </c>
    </row>
    <row r="150" spans="2:14" s="1" customFormat="1" ht="15.75" thickBot="1" x14ac:dyDescent="0.3">
      <c r="B150" s="68">
        <v>40</v>
      </c>
      <c r="C150" s="152" t="s">
        <v>205</v>
      </c>
      <c r="D150" s="153"/>
      <c r="E150" s="153"/>
      <c r="F150" s="153"/>
      <c r="G150" s="153"/>
      <c r="H150" s="153"/>
      <c r="I150" s="153"/>
      <c r="J150" s="153"/>
      <c r="K150" s="153"/>
      <c r="L150" s="153"/>
      <c r="M150" s="154"/>
      <c r="N150" s="9">
        <f t="shared" si="4"/>
        <v>0</v>
      </c>
    </row>
    <row r="151" spans="2:14" s="1" customFormat="1" ht="15.75" thickBot="1" x14ac:dyDescent="0.3">
      <c r="B151" s="68" t="s">
        <v>69</v>
      </c>
      <c r="C151" s="69" t="s">
        <v>205</v>
      </c>
      <c r="D151" s="70" t="s">
        <v>132</v>
      </c>
      <c r="E151" s="71"/>
      <c r="F151" s="71"/>
      <c r="G151" s="71"/>
      <c r="H151" s="71"/>
      <c r="I151" s="71"/>
      <c r="J151" s="71"/>
      <c r="K151" s="71"/>
      <c r="L151" s="71"/>
      <c r="M151" s="72">
        <f>SUM(E151:L151)</f>
        <v>0</v>
      </c>
      <c r="N151" s="9">
        <f t="shared" si="4"/>
        <v>0</v>
      </c>
    </row>
    <row r="152" spans="2:14" s="1" customFormat="1" ht="15.75" thickBot="1" x14ac:dyDescent="0.3">
      <c r="B152" s="30">
        <v>41</v>
      </c>
      <c r="C152" s="45">
        <v>37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7"/>
      <c r="N152" s="9">
        <f t="shared" si="4"/>
        <v>0</v>
      </c>
    </row>
    <row r="153" spans="2:14" s="1" customFormat="1" ht="15.75" thickBot="1" x14ac:dyDescent="0.3">
      <c r="B153" s="30" t="s">
        <v>70</v>
      </c>
      <c r="C153" s="18" t="s">
        <v>66</v>
      </c>
      <c r="D153" s="19" t="s">
        <v>124</v>
      </c>
      <c r="E153" s="13"/>
      <c r="F153" s="13"/>
      <c r="G153" s="13">
        <v>20</v>
      </c>
      <c r="H153" s="13"/>
      <c r="I153" s="13">
        <v>30</v>
      </c>
      <c r="J153" s="13"/>
      <c r="K153" s="13"/>
      <c r="L153" s="13"/>
      <c r="M153" s="14">
        <f>SUM(E153:L153)</f>
        <v>50</v>
      </c>
      <c r="N153" s="9">
        <f t="shared" si="4"/>
        <v>12.5</v>
      </c>
    </row>
    <row r="154" spans="2:14" s="1" customFormat="1" ht="15.75" thickBot="1" x14ac:dyDescent="0.3">
      <c r="B154" s="30">
        <v>42</v>
      </c>
      <c r="C154" s="45">
        <v>38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7"/>
      <c r="N154" s="9">
        <f t="shared" si="4"/>
        <v>0</v>
      </c>
    </row>
    <row r="155" spans="2:14" s="1" customFormat="1" ht="15.75" thickBot="1" x14ac:dyDescent="0.3">
      <c r="B155" s="30" t="s">
        <v>71</v>
      </c>
      <c r="C155" s="18" t="s">
        <v>67</v>
      </c>
      <c r="D155" s="19" t="s">
        <v>161</v>
      </c>
      <c r="E155" s="13"/>
      <c r="F155" s="13"/>
      <c r="G155" s="13"/>
      <c r="H155" s="13"/>
      <c r="I155" s="13"/>
      <c r="J155" s="13"/>
      <c r="K155" s="13"/>
      <c r="L155" s="13"/>
      <c r="M155" s="14">
        <f>SUM(E155:L155)</f>
        <v>0</v>
      </c>
      <c r="N155" s="9">
        <f t="shared" si="4"/>
        <v>0</v>
      </c>
    </row>
    <row r="156" spans="2:14" s="1" customFormat="1" ht="15.75" thickBot="1" x14ac:dyDescent="0.3">
      <c r="B156" s="30">
        <v>43</v>
      </c>
      <c r="C156" s="45">
        <v>39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7"/>
      <c r="N156" s="9">
        <f t="shared" si="4"/>
        <v>0</v>
      </c>
    </row>
    <row r="157" spans="2:14" s="1" customFormat="1" ht="15.75" thickBot="1" x14ac:dyDescent="0.3">
      <c r="B157" s="30" t="s">
        <v>72</v>
      </c>
      <c r="C157" s="18" t="s">
        <v>68</v>
      </c>
      <c r="D157" s="19" t="s">
        <v>132</v>
      </c>
      <c r="E157" s="13">
        <v>8</v>
      </c>
      <c r="F157" s="13"/>
      <c r="G157" s="13">
        <v>10</v>
      </c>
      <c r="H157" s="13"/>
      <c r="I157" s="13">
        <v>10</v>
      </c>
      <c r="J157" s="13"/>
      <c r="K157" s="13"/>
      <c r="L157" s="13"/>
      <c r="M157" s="14">
        <f>SUM(E157:L157)</f>
        <v>28</v>
      </c>
      <c r="N157" s="9">
        <f t="shared" si="4"/>
        <v>7</v>
      </c>
    </row>
    <row r="158" spans="2:14" s="1" customFormat="1" ht="15.75" thickBot="1" x14ac:dyDescent="0.3">
      <c r="B158" s="30">
        <v>44</v>
      </c>
      <c r="C158" s="45">
        <v>40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7"/>
      <c r="N158" s="9">
        <f t="shared" si="4"/>
        <v>0</v>
      </c>
    </row>
    <row r="159" spans="2:14" s="1" customFormat="1" ht="15.75" thickBot="1" x14ac:dyDescent="0.3">
      <c r="B159" s="30" t="s">
        <v>73</v>
      </c>
      <c r="C159" s="18" t="s">
        <v>69</v>
      </c>
      <c r="D159" s="19" t="s">
        <v>132</v>
      </c>
      <c r="E159" s="13">
        <v>11</v>
      </c>
      <c r="F159" s="13"/>
      <c r="G159" s="13">
        <v>15</v>
      </c>
      <c r="H159" s="13"/>
      <c r="I159" s="13">
        <v>11</v>
      </c>
      <c r="J159" s="13"/>
      <c r="K159" s="13"/>
      <c r="L159" s="13"/>
      <c r="M159" s="14">
        <f>SUM(E159:L159)</f>
        <v>37</v>
      </c>
      <c r="N159" s="9">
        <f t="shared" si="4"/>
        <v>9.25</v>
      </c>
    </row>
    <row r="160" spans="2:14" s="1" customFormat="1" ht="15.75" thickBot="1" x14ac:dyDescent="0.3">
      <c r="B160" s="30">
        <v>45</v>
      </c>
      <c r="C160" s="45">
        <v>41</v>
      </c>
      <c r="D160" s="46"/>
      <c r="E160" s="46"/>
      <c r="F160" s="46"/>
      <c r="G160" s="46"/>
      <c r="H160" s="46"/>
      <c r="I160" s="46"/>
      <c r="J160" s="46"/>
      <c r="K160" s="46"/>
      <c r="L160" s="46"/>
      <c r="M160" s="47"/>
      <c r="N160" s="9">
        <f t="shared" si="4"/>
        <v>0</v>
      </c>
    </row>
    <row r="161" spans="2:14" s="1" customFormat="1" ht="15.75" thickBot="1" x14ac:dyDescent="0.3">
      <c r="B161" s="30" t="s">
        <v>74</v>
      </c>
      <c r="C161" s="18" t="s">
        <v>70</v>
      </c>
      <c r="D161" s="19" t="s">
        <v>124</v>
      </c>
      <c r="E161" s="13"/>
      <c r="F161" s="13"/>
      <c r="G161" s="13">
        <v>30.2</v>
      </c>
      <c r="H161" s="13"/>
      <c r="I161" s="13"/>
      <c r="J161" s="13"/>
      <c r="K161" s="13"/>
      <c r="L161" s="13"/>
      <c r="M161" s="14">
        <f>SUM(E161:L161)</f>
        <v>30.2</v>
      </c>
      <c r="N161" s="9">
        <f t="shared" si="4"/>
        <v>7.55</v>
      </c>
    </row>
    <row r="162" spans="2:14" s="1" customFormat="1" ht="15.75" thickBot="1" x14ac:dyDescent="0.3">
      <c r="B162" s="30">
        <v>46</v>
      </c>
      <c r="C162" s="45">
        <v>42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7"/>
      <c r="N162" s="9">
        <f t="shared" si="4"/>
        <v>0</v>
      </c>
    </row>
    <row r="163" spans="2:14" s="1" customFormat="1" ht="15.75" thickBot="1" x14ac:dyDescent="0.3">
      <c r="B163" s="30" t="s">
        <v>75</v>
      </c>
      <c r="C163" s="18" t="s">
        <v>71</v>
      </c>
      <c r="D163" s="19" t="s">
        <v>124</v>
      </c>
      <c r="E163" s="13"/>
      <c r="F163" s="13"/>
      <c r="G163" s="13"/>
      <c r="H163" s="13"/>
      <c r="I163" s="13"/>
      <c r="J163" s="13"/>
      <c r="K163" s="13"/>
      <c r="L163" s="13"/>
      <c r="M163" s="14">
        <f>SUM(E163:L163)</f>
        <v>0</v>
      </c>
      <c r="N163" s="9">
        <f t="shared" si="4"/>
        <v>0</v>
      </c>
    </row>
    <row r="164" spans="2:14" s="1" customFormat="1" ht="15.75" thickBot="1" x14ac:dyDescent="0.3">
      <c r="B164" s="30">
        <v>47</v>
      </c>
      <c r="C164" s="45">
        <v>43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7"/>
      <c r="N164" s="9">
        <f t="shared" si="4"/>
        <v>0</v>
      </c>
    </row>
    <row r="165" spans="2:14" s="1" customFormat="1" ht="15.75" thickBot="1" x14ac:dyDescent="0.3">
      <c r="B165" s="30" t="s">
        <v>76</v>
      </c>
      <c r="C165" s="18" t="s">
        <v>72</v>
      </c>
      <c r="D165" s="19" t="s">
        <v>124</v>
      </c>
      <c r="E165" s="13"/>
      <c r="F165" s="13"/>
      <c r="G165" s="13">
        <v>30.2</v>
      </c>
      <c r="H165" s="13">
        <v>6.5</v>
      </c>
      <c r="I165" s="13"/>
      <c r="J165" s="13"/>
      <c r="K165" s="13"/>
      <c r="L165" s="13">
        <v>6</v>
      </c>
      <c r="M165" s="14">
        <f>SUM(E165:L165)</f>
        <v>42.7</v>
      </c>
      <c r="N165" s="9">
        <f t="shared" si="4"/>
        <v>10.675000000000001</v>
      </c>
    </row>
    <row r="166" spans="2:14" s="1" customFormat="1" ht="15.75" thickBot="1" x14ac:dyDescent="0.3">
      <c r="B166" s="30">
        <v>48</v>
      </c>
      <c r="C166" s="45">
        <v>44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7"/>
      <c r="N166" s="9">
        <f t="shared" si="4"/>
        <v>0</v>
      </c>
    </row>
    <row r="167" spans="2:14" s="1" customFormat="1" ht="15.75" thickBot="1" x14ac:dyDescent="0.3">
      <c r="B167" s="30" t="s">
        <v>77</v>
      </c>
      <c r="C167" s="18" t="s">
        <v>73</v>
      </c>
      <c r="D167" s="19" t="s">
        <v>124</v>
      </c>
      <c r="E167" s="13"/>
      <c r="F167" s="13"/>
      <c r="G167" s="13"/>
      <c r="H167" s="13"/>
      <c r="I167" s="13">
        <v>4</v>
      </c>
      <c r="J167" s="13"/>
      <c r="K167" s="13"/>
      <c r="L167" s="13"/>
      <c r="M167" s="14">
        <f>SUM(E167:L167)</f>
        <v>4</v>
      </c>
      <c r="N167" s="9">
        <f t="shared" si="4"/>
        <v>1</v>
      </c>
    </row>
    <row r="168" spans="2:14" s="1" customFormat="1" ht="15.75" thickBot="1" x14ac:dyDescent="0.3">
      <c r="B168" s="30">
        <v>49</v>
      </c>
      <c r="C168" s="45">
        <v>45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7"/>
      <c r="N168" s="9">
        <f t="shared" si="4"/>
        <v>0</v>
      </c>
    </row>
    <row r="169" spans="2:14" s="1" customFormat="1" ht="15.75" thickBot="1" x14ac:dyDescent="0.3">
      <c r="B169" s="30" t="s">
        <v>78</v>
      </c>
      <c r="C169" s="18" t="s">
        <v>74</v>
      </c>
      <c r="D169" s="19" t="s">
        <v>124</v>
      </c>
      <c r="E169" s="13"/>
      <c r="F169" s="13"/>
      <c r="G169" s="13"/>
      <c r="H169" s="13"/>
      <c r="I169" s="13"/>
      <c r="J169" s="13"/>
      <c r="K169" s="13"/>
      <c r="L169" s="13"/>
      <c r="M169" s="14">
        <f>SUM(E169:L169)</f>
        <v>0</v>
      </c>
      <c r="N169" s="9">
        <f t="shared" si="4"/>
        <v>0</v>
      </c>
    </row>
    <row r="170" spans="2:14" s="1" customFormat="1" ht="15.75" thickBot="1" x14ac:dyDescent="0.3">
      <c r="B170" s="68">
        <v>50</v>
      </c>
      <c r="C170" s="73" t="s">
        <v>205</v>
      </c>
      <c r="D170" s="74"/>
      <c r="E170" s="74"/>
      <c r="F170" s="74"/>
      <c r="G170" s="74"/>
      <c r="H170" s="74"/>
      <c r="I170" s="74"/>
      <c r="J170" s="74"/>
      <c r="K170" s="74"/>
      <c r="L170" s="74"/>
      <c r="M170" s="75"/>
      <c r="N170" s="9">
        <f t="shared" si="4"/>
        <v>0</v>
      </c>
    </row>
    <row r="171" spans="2:14" s="1" customFormat="1" ht="15.75" thickBot="1" x14ac:dyDescent="0.3">
      <c r="B171" s="68" t="s">
        <v>79</v>
      </c>
      <c r="C171" s="69" t="s">
        <v>205</v>
      </c>
      <c r="D171" s="70" t="s">
        <v>124</v>
      </c>
      <c r="E171" s="71"/>
      <c r="F171" s="71"/>
      <c r="G171" s="71">
        <v>11</v>
      </c>
      <c r="H171" s="71"/>
      <c r="I171" s="71">
        <v>6</v>
      </c>
      <c r="J171" s="71"/>
      <c r="K171" s="71"/>
      <c r="L171" s="71"/>
      <c r="M171" s="72">
        <f>SUM(E171:L171)</f>
        <v>17</v>
      </c>
      <c r="N171" s="9">
        <f t="shared" si="4"/>
        <v>4.25</v>
      </c>
    </row>
    <row r="172" spans="2:14" s="1" customFormat="1" ht="15.75" thickBot="1" x14ac:dyDescent="0.3">
      <c r="B172" s="30">
        <v>51</v>
      </c>
      <c r="C172" s="45">
        <v>46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7"/>
      <c r="N172" s="9">
        <f t="shared" si="4"/>
        <v>0</v>
      </c>
    </row>
    <row r="173" spans="2:14" s="1" customFormat="1" ht="15.75" thickBot="1" x14ac:dyDescent="0.3">
      <c r="B173" s="30" t="s">
        <v>80</v>
      </c>
      <c r="C173" s="18" t="s">
        <v>75</v>
      </c>
      <c r="D173" s="19" t="s">
        <v>124</v>
      </c>
      <c r="E173" s="13"/>
      <c r="F173" s="13"/>
      <c r="G173" s="13">
        <v>8.3000000000000007</v>
      </c>
      <c r="H173" s="13"/>
      <c r="I173" s="13"/>
      <c r="J173" s="13"/>
      <c r="K173" s="13"/>
      <c r="L173" s="13">
        <v>2.2999999999999998</v>
      </c>
      <c r="M173" s="14">
        <f>SUM(E173:L173)</f>
        <v>10.600000000000001</v>
      </c>
      <c r="N173" s="9">
        <f t="shared" si="4"/>
        <v>2.6500000000000004</v>
      </c>
    </row>
    <row r="174" spans="2:14" s="1" customFormat="1" ht="15.75" thickBot="1" x14ac:dyDescent="0.3">
      <c r="B174" s="30">
        <v>52</v>
      </c>
      <c r="C174" s="45">
        <v>47</v>
      </c>
      <c r="D174" s="46"/>
      <c r="E174" s="46"/>
      <c r="F174" s="46"/>
      <c r="G174" s="46"/>
      <c r="H174" s="46"/>
      <c r="I174" s="46"/>
      <c r="J174" s="46"/>
      <c r="K174" s="46"/>
      <c r="L174" s="46"/>
      <c r="M174" s="47"/>
      <c r="N174" s="9">
        <f t="shared" si="4"/>
        <v>0</v>
      </c>
    </row>
    <row r="175" spans="2:14" s="1" customFormat="1" ht="15.75" thickBot="1" x14ac:dyDescent="0.3">
      <c r="B175" s="30" t="s">
        <v>81</v>
      </c>
      <c r="C175" s="18" t="s">
        <v>76</v>
      </c>
      <c r="D175" s="19" t="s">
        <v>126</v>
      </c>
      <c r="E175" s="13"/>
      <c r="F175" s="13"/>
      <c r="G175" s="13"/>
      <c r="H175" s="13"/>
      <c r="I175" s="13"/>
      <c r="J175" s="13"/>
      <c r="K175" s="13"/>
      <c r="L175" s="13"/>
      <c r="M175" s="14">
        <f>SUM(E175:L175)</f>
        <v>0</v>
      </c>
      <c r="N175" s="9">
        <f t="shared" si="4"/>
        <v>0</v>
      </c>
    </row>
    <row r="176" spans="2:14" s="1" customFormat="1" ht="15.75" thickBot="1" x14ac:dyDescent="0.3">
      <c r="B176" s="68">
        <v>53</v>
      </c>
      <c r="C176" s="73"/>
      <c r="D176" s="74"/>
      <c r="E176" s="74"/>
      <c r="F176" s="74"/>
      <c r="G176" s="74"/>
      <c r="H176" s="74"/>
      <c r="I176" s="74"/>
      <c r="J176" s="74"/>
      <c r="K176" s="74"/>
      <c r="L176" s="74"/>
      <c r="M176" s="75"/>
      <c r="N176" s="9">
        <f t="shared" si="4"/>
        <v>0</v>
      </c>
    </row>
    <row r="177" spans="2:14" s="1" customFormat="1" ht="15.75" thickBot="1" x14ac:dyDescent="0.3">
      <c r="B177" s="68" t="s">
        <v>82</v>
      </c>
      <c r="C177" s="69"/>
      <c r="D177" s="70" t="s">
        <v>126</v>
      </c>
      <c r="E177" s="71"/>
      <c r="F177" s="71"/>
      <c r="G177" s="71"/>
      <c r="H177" s="71"/>
      <c r="I177" s="71"/>
      <c r="J177" s="71"/>
      <c r="K177" s="71"/>
      <c r="L177" s="71"/>
      <c r="M177" s="72">
        <f>SUM(E177:L177)</f>
        <v>0</v>
      </c>
      <c r="N177" s="9">
        <f t="shared" si="4"/>
        <v>0</v>
      </c>
    </row>
    <row r="178" spans="2:14" s="1" customFormat="1" ht="15.75" thickBot="1" x14ac:dyDescent="0.3">
      <c r="B178" s="30">
        <v>54</v>
      </c>
      <c r="C178" s="45">
        <v>48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7"/>
      <c r="N178" s="9">
        <f t="shared" si="4"/>
        <v>0</v>
      </c>
    </row>
    <row r="179" spans="2:14" s="1" customFormat="1" ht="15.75" thickBot="1" x14ac:dyDescent="0.3">
      <c r="B179" s="30" t="s">
        <v>83</v>
      </c>
      <c r="C179" s="18" t="s">
        <v>77</v>
      </c>
      <c r="D179" s="19" t="s">
        <v>124</v>
      </c>
      <c r="E179" s="13">
        <v>102</v>
      </c>
      <c r="F179" s="13"/>
      <c r="G179" s="13">
        <v>113</v>
      </c>
      <c r="H179" s="13"/>
      <c r="I179" s="13">
        <v>150</v>
      </c>
      <c r="J179" s="13"/>
      <c r="K179" s="13"/>
      <c r="L179" s="13"/>
      <c r="M179" s="14">
        <f>SUM(E179:L179)</f>
        <v>365</v>
      </c>
      <c r="N179" s="9">
        <f t="shared" si="4"/>
        <v>91.25</v>
      </c>
    </row>
    <row r="180" spans="2:14" s="1" customFormat="1" ht="15.75" thickBot="1" x14ac:dyDescent="0.3">
      <c r="B180" s="30">
        <v>55</v>
      </c>
      <c r="C180" s="45">
        <v>49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7"/>
      <c r="N180" s="9">
        <f t="shared" si="4"/>
        <v>0</v>
      </c>
    </row>
    <row r="181" spans="2:14" s="1" customFormat="1" ht="15.75" thickBot="1" x14ac:dyDescent="0.3">
      <c r="B181" s="30" t="s">
        <v>84</v>
      </c>
      <c r="C181" s="18" t="s">
        <v>78</v>
      </c>
      <c r="D181" s="19" t="s">
        <v>132</v>
      </c>
      <c r="E181" s="13">
        <v>2</v>
      </c>
      <c r="F181" s="13"/>
      <c r="G181" s="13">
        <v>2</v>
      </c>
      <c r="H181" s="13"/>
      <c r="I181" s="13">
        <v>2</v>
      </c>
      <c r="J181" s="13"/>
      <c r="K181" s="13"/>
      <c r="L181" s="13"/>
      <c r="M181" s="14">
        <f>SUM(E181:L181)</f>
        <v>6</v>
      </c>
      <c r="N181" s="9">
        <f t="shared" si="4"/>
        <v>1.5</v>
      </c>
    </row>
    <row r="182" spans="2:14" s="1" customFormat="1" ht="15.75" thickBot="1" x14ac:dyDescent="0.3">
      <c r="B182" s="30">
        <v>56</v>
      </c>
      <c r="C182" s="45">
        <v>50</v>
      </c>
      <c r="D182" s="46"/>
      <c r="E182" s="46"/>
      <c r="F182" s="46"/>
      <c r="G182" s="46"/>
      <c r="H182" s="46"/>
      <c r="I182" s="46"/>
      <c r="J182" s="46"/>
      <c r="K182" s="46"/>
      <c r="L182" s="46"/>
      <c r="M182" s="47"/>
      <c r="N182" s="9">
        <f t="shared" si="4"/>
        <v>0</v>
      </c>
    </row>
    <row r="183" spans="2:14" s="1" customFormat="1" ht="15.75" thickBot="1" x14ac:dyDescent="0.3">
      <c r="B183" s="30" t="s">
        <v>85</v>
      </c>
      <c r="C183" s="18" t="s">
        <v>79</v>
      </c>
      <c r="D183" s="19" t="s">
        <v>124</v>
      </c>
      <c r="E183" s="13">
        <v>10.7</v>
      </c>
      <c r="F183" s="13"/>
      <c r="G183" s="13">
        <v>10.199999999999999</v>
      </c>
      <c r="H183" s="13"/>
      <c r="I183" s="13">
        <v>10</v>
      </c>
      <c r="J183" s="13"/>
      <c r="K183" s="13"/>
      <c r="L183" s="13"/>
      <c r="M183" s="14">
        <f>SUM(E183:L183)</f>
        <v>30.9</v>
      </c>
      <c r="N183" s="9">
        <f t="shared" si="4"/>
        <v>7.7249999999999996</v>
      </c>
    </row>
    <row r="184" spans="2:14" s="1" customFormat="1" ht="15.75" thickBot="1" x14ac:dyDescent="0.3">
      <c r="B184" s="30">
        <v>57</v>
      </c>
      <c r="C184" s="45">
        <v>51</v>
      </c>
      <c r="D184" s="46"/>
      <c r="E184" s="46"/>
      <c r="F184" s="46"/>
      <c r="G184" s="46"/>
      <c r="H184" s="46"/>
      <c r="I184" s="46"/>
      <c r="J184" s="46"/>
      <c r="K184" s="46"/>
      <c r="L184" s="46"/>
      <c r="M184" s="47"/>
      <c r="N184" s="9">
        <f t="shared" si="4"/>
        <v>0</v>
      </c>
    </row>
    <row r="185" spans="2:14" s="1" customFormat="1" ht="15.75" thickBot="1" x14ac:dyDescent="0.3">
      <c r="B185" s="30" t="s">
        <v>86</v>
      </c>
      <c r="C185" s="18" t="s">
        <v>80</v>
      </c>
      <c r="D185" s="19" t="s">
        <v>124</v>
      </c>
      <c r="E185" s="13"/>
      <c r="F185" s="13"/>
      <c r="G185" s="13">
        <v>2</v>
      </c>
      <c r="H185" s="13"/>
      <c r="I185" s="13">
        <v>2</v>
      </c>
      <c r="J185" s="13"/>
      <c r="K185" s="13"/>
      <c r="L185" s="13"/>
      <c r="M185" s="14">
        <f>SUM(E185:L185)</f>
        <v>4</v>
      </c>
      <c r="N185" s="9">
        <f t="shared" si="4"/>
        <v>1</v>
      </c>
    </row>
    <row r="186" spans="2:14" s="1" customFormat="1" ht="15.75" thickBot="1" x14ac:dyDescent="0.3">
      <c r="B186" s="30">
        <v>58</v>
      </c>
      <c r="C186" s="45">
        <v>52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7"/>
      <c r="N186" s="9">
        <f t="shared" si="4"/>
        <v>0</v>
      </c>
    </row>
    <row r="187" spans="2:14" s="1" customFormat="1" ht="15.75" thickBot="1" x14ac:dyDescent="0.3">
      <c r="B187" s="30" t="s">
        <v>87</v>
      </c>
      <c r="C187" s="18" t="s">
        <v>81</v>
      </c>
      <c r="D187" s="19" t="s">
        <v>124</v>
      </c>
      <c r="E187" s="13"/>
      <c r="F187" s="13"/>
      <c r="G187" s="13"/>
      <c r="H187" s="13"/>
      <c r="I187" s="13"/>
      <c r="J187" s="13"/>
      <c r="K187" s="13"/>
      <c r="L187" s="13"/>
      <c r="M187" s="14">
        <f>SUM(E187:L187)</f>
        <v>0</v>
      </c>
      <c r="N187" s="9">
        <f t="shared" si="4"/>
        <v>0</v>
      </c>
    </row>
    <row r="188" spans="2:14" s="1" customFormat="1" ht="15.75" thickBot="1" x14ac:dyDescent="0.3">
      <c r="B188" s="30">
        <v>59</v>
      </c>
      <c r="C188" s="45">
        <v>53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7"/>
      <c r="N188" s="9">
        <f t="shared" si="4"/>
        <v>0</v>
      </c>
    </row>
    <row r="189" spans="2:14" s="1" customFormat="1" ht="15.75" thickBot="1" x14ac:dyDescent="0.3">
      <c r="B189" s="30" t="s">
        <v>88</v>
      </c>
      <c r="C189" s="18" t="s">
        <v>82</v>
      </c>
      <c r="D189" s="19" t="s">
        <v>162</v>
      </c>
      <c r="E189" s="13">
        <v>2.75</v>
      </c>
      <c r="F189" s="13">
        <v>2.4</v>
      </c>
      <c r="G189" s="13">
        <v>1.3</v>
      </c>
      <c r="H189" s="13"/>
      <c r="I189" s="13">
        <v>2.1</v>
      </c>
      <c r="J189" s="13"/>
      <c r="K189" s="13"/>
      <c r="L189" s="13"/>
      <c r="M189" s="14">
        <f>SUM(E189:L189)</f>
        <v>8.5500000000000007</v>
      </c>
      <c r="N189" s="9">
        <f t="shared" si="4"/>
        <v>2.1375000000000002</v>
      </c>
    </row>
    <row r="190" spans="2:14" s="1" customFormat="1" ht="15.75" thickBot="1" x14ac:dyDescent="0.3">
      <c r="B190" s="30">
        <v>60</v>
      </c>
      <c r="C190" s="45">
        <v>54</v>
      </c>
      <c r="D190" s="46"/>
      <c r="E190" s="46"/>
      <c r="F190" s="46"/>
      <c r="G190" s="46"/>
      <c r="H190" s="46"/>
      <c r="I190" s="46"/>
      <c r="J190" s="46"/>
      <c r="K190" s="46"/>
      <c r="L190" s="46"/>
      <c r="M190" s="47"/>
      <c r="N190" s="9">
        <f t="shared" si="4"/>
        <v>0</v>
      </c>
    </row>
    <row r="191" spans="2:14" s="1" customFormat="1" ht="15.75" thickBot="1" x14ac:dyDescent="0.3">
      <c r="B191" s="30" t="s">
        <v>89</v>
      </c>
      <c r="C191" s="18" t="s">
        <v>83</v>
      </c>
      <c r="D191" s="19" t="s">
        <v>162</v>
      </c>
      <c r="E191" s="13">
        <v>0.2</v>
      </c>
      <c r="F191" s="13"/>
      <c r="G191" s="13">
        <v>0.2</v>
      </c>
      <c r="H191" s="13"/>
      <c r="I191" s="13">
        <v>0.3</v>
      </c>
      <c r="J191" s="13"/>
      <c r="K191" s="13"/>
      <c r="L191" s="13"/>
      <c r="M191" s="14">
        <f>SUM(E191:L191)</f>
        <v>0.7</v>
      </c>
      <c r="N191" s="9">
        <f t="shared" si="4"/>
        <v>0.17499999999999999</v>
      </c>
    </row>
    <row r="192" spans="2:14" s="1" customFormat="1" ht="15.75" thickBot="1" x14ac:dyDescent="0.3">
      <c r="B192" s="30">
        <v>61</v>
      </c>
      <c r="C192" s="45">
        <v>55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7"/>
      <c r="N192" s="9">
        <f t="shared" si="4"/>
        <v>0</v>
      </c>
    </row>
    <row r="193" spans="2:14" s="1" customFormat="1" ht="15.75" thickBot="1" x14ac:dyDescent="0.3">
      <c r="B193" s="30" t="s">
        <v>90</v>
      </c>
      <c r="C193" s="18" t="s">
        <v>84</v>
      </c>
      <c r="D193" s="19" t="s">
        <v>162</v>
      </c>
      <c r="E193" s="13">
        <v>1</v>
      </c>
      <c r="F193" s="13"/>
      <c r="G193" s="13">
        <v>0.9</v>
      </c>
      <c r="H193" s="13"/>
      <c r="I193" s="13">
        <v>0.72</v>
      </c>
      <c r="J193" s="13"/>
      <c r="K193" s="13"/>
      <c r="L193" s="13"/>
      <c r="M193" s="14">
        <f>SUM(E193:L193)</f>
        <v>2.62</v>
      </c>
      <c r="N193" s="9">
        <f t="shared" si="4"/>
        <v>0.65500000000000003</v>
      </c>
    </row>
    <row r="194" spans="2:14" s="1" customFormat="1" ht="15.75" thickBot="1" x14ac:dyDescent="0.3">
      <c r="B194" s="30">
        <v>62</v>
      </c>
      <c r="C194" s="45">
        <v>56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7"/>
      <c r="N194" s="9">
        <f t="shared" si="4"/>
        <v>0</v>
      </c>
    </row>
    <row r="195" spans="2:14" s="1" customFormat="1" ht="15.75" thickBot="1" x14ac:dyDescent="0.3">
      <c r="B195" s="30" t="s">
        <v>91</v>
      </c>
      <c r="C195" s="18" t="s">
        <v>85</v>
      </c>
      <c r="D195" s="19" t="s">
        <v>126</v>
      </c>
      <c r="E195" s="76"/>
      <c r="F195" s="77"/>
      <c r="G195" s="76">
        <v>1</v>
      </c>
      <c r="H195" s="77"/>
      <c r="I195" s="76">
        <v>26</v>
      </c>
      <c r="J195" s="77"/>
      <c r="K195" s="76"/>
      <c r="L195" s="77"/>
      <c r="M195" s="14">
        <f>SUM(E195:L195)</f>
        <v>27</v>
      </c>
      <c r="N195" s="9">
        <f t="shared" si="4"/>
        <v>6.75</v>
      </c>
    </row>
    <row r="196" spans="2:14" s="1" customFormat="1" ht="15.75" thickBot="1" x14ac:dyDescent="0.3">
      <c r="B196" s="30">
        <v>63</v>
      </c>
      <c r="C196" s="45">
        <v>57</v>
      </c>
      <c r="D196" s="46"/>
      <c r="E196" s="46"/>
      <c r="F196" s="46"/>
      <c r="G196" s="46"/>
      <c r="H196" s="46"/>
      <c r="I196" s="46"/>
      <c r="J196" s="46"/>
      <c r="K196" s="46"/>
      <c r="L196" s="46"/>
      <c r="M196" s="47"/>
      <c r="N196" s="9">
        <f t="shared" si="4"/>
        <v>0</v>
      </c>
    </row>
    <row r="197" spans="2:14" s="1" customFormat="1" ht="15.75" thickBot="1" x14ac:dyDescent="0.3">
      <c r="B197" s="30" t="s">
        <v>92</v>
      </c>
      <c r="C197" s="18" t="s">
        <v>86</v>
      </c>
      <c r="D197" s="19" t="s">
        <v>126</v>
      </c>
      <c r="E197" s="76">
        <v>25.8</v>
      </c>
      <c r="F197" s="77"/>
      <c r="G197" s="76">
        <v>34</v>
      </c>
      <c r="H197" s="77"/>
      <c r="I197" s="76">
        <v>139.30000000000001</v>
      </c>
      <c r="J197" s="77"/>
      <c r="K197" s="76">
        <v>6.5</v>
      </c>
      <c r="L197" s="77"/>
      <c r="M197" s="14">
        <f>SUM(E197:L197)</f>
        <v>205.60000000000002</v>
      </c>
      <c r="N197" s="9">
        <f t="shared" si="4"/>
        <v>51.400000000000006</v>
      </c>
    </row>
    <row r="198" spans="2:14" s="1" customFormat="1" ht="15.75" thickBot="1" x14ac:dyDescent="0.3">
      <c r="B198" s="30">
        <v>64</v>
      </c>
      <c r="C198" s="45">
        <v>58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7"/>
      <c r="N198" s="9">
        <f t="shared" si="4"/>
        <v>0</v>
      </c>
    </row>
    <row r="199" spans="2:14" s="1" customFormat="1" ht="15.75" thickBot="1" x14ac:dyDescent="0.3">
      <c r="B199" s="30" t="s">
        <v>93</v>
      </c>
      <c r="C199" s="18" t="s">
        <v>87</v>
      </c>
      <c r="D199" s="19" t="s">
        <v>7</v>
      </c>
      <c r="E199" s="13"/>
      <c r="F199" s="13"/>
      <c r="G199" s="13"/>
      <c r="H199" s="13"/>
      <c r="I199" s="13"/>
      <c r="J199" s="13"/>
      <c r="K199" s="13"/>
      <c r="L199" s="13"/>
      <c r="M199" s="14">
        <f>SUM(E199:L199)</f>
        <v>0</v>
      </c>
      <c r="N199" s="9">
        <f t="shared" si="4"/>
        <v>0</v>
      </c>
    </row>
    <row r="200" spans="2:14" s="1" customFormat="1" ht="15.75" thickBot="1" x14ac:dyDescent="0.3">
      <c r="B200" s="30">
        <v>65</v>
      </c>
      <c r="C200" s="45">
        <v>59</v>
      </c>
      <c r="D200" s="46"/>
      <c r="E200" s="46"/>
      <c r="F200" s="46"/>
      <c r="G200" s="46"/>
      <c r="H200" s="46"/>
      <c r="I200" s="46"/>
      <c r="J200" s="46"/>
      <c r="K200" s="46"/>
      <c r="L200" s="46"/>
      <c r="M200" s="47"/>
      <c r="N200" s="9">
        <f t="shared" si="4"/>
        <v>0</v>
      </c>
    </row>
    <row r="201" spans="2:14" s="1" customFormat="1" ht="15.75" thickBot="1" x14ac:dyDescent="0.3">
      <c r="B201" s="30" t="s">
        <v>94</v>
      </c>
      <c r="C201" s="18" t="s">
        <v>88</v>
      </c>
      <c r="D201" s="19" t="s">
        <v>124</v>
      </c>
      <c r="E201" s="13"/>
      <c r="F201" s="13"/>
      <c r="G201" s="13"/>
      <c r="H201" s="13"/>
      <c r="I201" s="13"/>
      <c r="J201" s="13"/>
      <c r="K201" s="13"/>
      <c r="L201" s="13"/>
      <c r="M201" s="14">
        <f>SUM(E201:L201)</f>
        <v>0</v>
      </c>
      <c r="N201" s="9">
        <f t="shared" si="4"/>
        <v>0</v>
      </c>
    </row>
    <row r="202" spans="2:14" s="1" customFormat="1" ht="15.75" thickBot="1" x14ac:dyDescent="0.3">
      <c r="B202" s="30">
        <v>66</v>
      </c>
      <c r="C202" s="45">
        <v>60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7"/>
      <c r="N202" s="9">
        <f t="shared" si="4"/>
        <v>0</v>
      </c>
    </row>
    <row r="203" spans="2:14" s="1" customFormat="1" ht="15.75" thickBot="1" x14ac:dyDescent="0.3">
      <c r="B203" s="30" t="s">
        <v>95</v>
      </c>
      <c r="C203" s="18" t="s">
        <v>89</v>
      </c>
      <c r="D203" s="19" t="s">
        <v>124</v>
      </c>
      <c r="E203" s="13"/>
      <c r="F203" s="13"/>
      <c r="G203" s="13"/>
      <c r="H203" s="13"/>
      <c r="I203" s="13"/>
      <c r="J203" s="13"/>
      <c r="K203" s="13"/>
      <c r="L203" s="13"/>
      <c r="M203" s="14">
        <f>SUM(E203:L203)</f>
        <v>0</v>
      </c>
      <c r="N203" s="9">
        <f t="shared" si="4"/>
        <v>0</v>
      </c>
    </row>
    <row r="204" spans="2:14" s="1" customFormat="1" ht="15.75" thickBot="1" x14ac:dyDescent="0.3">
      <c r="B204" s="30">
        <v>67</v>
      </c>
      <c r="C204" s="45">
        <v>61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7"/>
      <c r="N204" s="9">
        <f t="shared" si="4"/>
        <v>0</v>
      </c>
    </row>
    <row r="205" spans="2:14" s="1" customFormat="1" ht="15.75" thickBot="1" x14ac:dyDescent="0.3">
      <c r="B205" s="30" t="s">
        <v>96</v>
      </c>
      <c r="C205" s="18" t="s">
        <v>90</v>
      </c>
      <c r="D205" s="19" t="s">
        <v>136</v>
      </c>
      <c r="E205" s="76">
        <v>1</v>
      </c>
      <c r="F205" s="77"/>
      <c r="G205" s="76">
        <v>24.3</v>
      </c>
      <c r="H205" s="77"/>
      <c r="I205" s="76">
        <v>115</v>
      </c>
      <c r="J205" s="77"/>
      <c r="K205" s="76"/>
      <c r="L205" s="77"/>
      <c r="M205" s="14">
        <f>SUM(E205:L205)</f>
        <v>140.30000000000001</v>
      </c>
      <c r="N205" s="9">
        <f t="shared" si="4"/>
        <v>35.075000000000003</v>
      </c>
    </row>
    <row r="206" spans="2:14" s="1" customFormat="1" ht="15.75" thickBot="1" x14ac:dyDescent="0.3">
      <c r="B206" s="30">
        <v>68</v>
      </c>
      <c r="C206" s="45">
        <v>62</v>
      </c>
      <c r="D206" s="46"/>
      <c r="E206" s="46"/>
      <c r="F206" s="46"/>
      <c r="G206" s="46"/>
      <c r="H206" s="46"/>
      <c r="I206" s="46"/>
      <c r="J206" s="46"/>
      <c r="K206" s="46"/>
      <c r="L206" s="46"/>
      <c r="M206" s="47"/>
      <c r="N206" s="9">
        <f t="shared" ref="N206:N270" si="5">(M206)/4</f>
        <v>0</v>
      </c>
    </row>
    <row r="207" spans="2:14" s="1" customFormat="1" ht="15.75" thickBot="1" x14ac:dyDescent="0.3">
      <c r="B207" s="30" t="s">
        <v>97</v>
      </c>
      <c r="C207" s="18" t="s">
        <v>91</v>
      </c>
      <c r="D207" s="19" t="s">
        <v>136</v>
      </c>
      <c r="E207" s="13"/>
      <c r="F207" s="13">
        <v>8</v>
      </c>
      <c r="G207" s="13"/>
      <c r="H207" s="13"/>
      <c r="I207" s="13">
        <v>20</v>
      </c>
      <c r="J207" s="13">
        <v>117</v>
      </c>
      <c r="K207" s="13">
        <v>2</v>
      </c>
      <c r="L207" s="13">
        <v>2</v>
      </c>
      <c r="M207" s="14">
        <f>SUM(E207:L207)</f>
        <v>149</v>
      </c>
      <c r="N207" s="9">
        <f t="shared" si="5"/>
        <v>37.25</v>
      </c>
    </row>
    <row r="208" spans="2:14" s="1" customFormat="1" ht="15.75" thickBot="1" x14ac:dyDescent="0.3">
      <c r="B208" s="30">
        <v>69</v>
      </c>
      <c r="C208" s="45">
        <v>64</v>
      </c>
      <c r="D208" s="46"/>
      <c r="E208" s="46"/>
      <c r="F208" s="46"/>
      <c r="G208" s="46"/>
      <c r="H208" s="46"/>
      <c r="I208" s="46"/>
      <c r="J208" s="46"/>
      <c r="K208" s="46"/>
      <c r="L208" s="46"/>
      <c r="M208" s="47"/>
      <c r="N208" s="9">
        <f t="shared" si="5"/>
        <v>0</v>
      </c>
    </row>
    <row r="209" spans="2:14" s="1" customFormat="1" ht="15.75" thickBot="1" x14ac:dyDescent="0.3">
      <c r="B209" s="30" t="s">
        <v>98</v>
      </c>
      <c r="C209" s="18" t="s">
        <v>93</v>
      </c>
      <c r="D209" s="19" t="s">
        <v>126</v>
      </c>
      <c r="E209" s="13"/>
      <c r="F209" s="13"/>
      <c r="G209" s="13"/>
      <c r="H209" s="13"/>
      <c r="I209" s="13"/>
      <c r="J209" s="13"/>
      <c r="K209" s="13"/>
      <c r="L209" s="13"/>
      <c r="M209" s="14">
        <f>SUM(E209:L209)</f>
        <v>0</v>
      </c>
      <c r="N209" s="9">
        <f t="shared" si="5"/>
        <v>0</v>
      </c>
    </row>
    <row r="210" spans="2:14" s="1" customFormat="1" ht="15.75" thickBot="1" x14ac:dyDescent="0.3">
      <c r="B210" s="68">
        <v>70</v>
      </c>
      <c r="C210" s="152" t="s">
        <v>205</v>
      </c>
      <c r="D210" s="153"/>
      <c r="E210" s="153"/>
      <c r="F210" s="153"/>
      <c r="G210" s="153"/>
      <c r="H210" s="153"/>
      <c r="I210" s="153"/>
      <c r="J210" s="153"/>
      <c r="K210" s="153"/>
      <c r="L210" s="153"/>
      <c r="M210" s="154"/>
      <c r="N210" s="9">
        <f t="shared" si="5"/>
        <v>0</v>
      </c>
    </row>
    <row r="211" spans="2:14" s="1" customFormat="1" ht="15.75" thickBot="1" x14ac:dyDescent="0.3">
      <c r="B211" s="68" t="s">
        <v>99</v>
      </c>
      <c r="C211" s="69" t="s">
        <v>205</v>
      </c>
      <c r="D211" s="70" t="s">
        <v>7</v>
      </c>
      <c r="E211" s="71"/>
      <c r="F211" s="71"/>
      <c r="G211" s="71"/>
      <c r="H211" s="71"/>
      <c r="I211" s="71"/>
      <c r="J211" s="71"/>
      <c r="K211" s="71"/>
      <c r="L211" s="71">
        <v>2</v>
      </c>
      <c r="M211" s="72">
        <f>SUM(E211:L211)</f>
        <v>2</v>
      </c>
      <c r="N211" s="9">
        <f t="shared" si="5"/>
        <v>0.5</v>
      </c>
    </row>
    <row r="212" spans="2:14" s="1" customFormat="1" ht="15.75" thickBot="1" x14ac:dyDescent="0.3">
      <c r="B212" s="68">
        <v>71</v>
      </c>
      <c r="C212" s="152" t="s">
        <v>205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4"/>
      <c r="N212" s="9">
        <f t="shared" si="5"/>
        <v>0</v>
      </c>
    </row>
    <row r="213" spans="2:14" s="1" customFormat="1" ht="15.75" thickBot="1" x14ac:dyDescent="0.3">
      <c r="B213" s="68" t="s">
        <v>100</v>
      </c>
      <c r="C213" s="69" t="s">
        <v>205</v>
      </c>
      <c r="D213" s="70" t="s">
        <v>7</v>
      </c>
      <c r="E213" s="71"/>
      <c r="F213" s="71"/>
      <c r="G213" s="71"/>
      <c r="H213" s="71"/>
      <c r="I213" s="71"/>
      <c r="J213" s="71"/>
      <c r="K213" s="71"/>
      <c r="L213" s="71"/>
      <c r="M213" s="72">
        <f>SUM(E213:L213)</f>
        <v>0</v>
      </c>
      <c r="N213" s="9">
        <f t="shared" si="5"/>
        <v>0</v>
      </c>
    </row>
    <row r="214" spans="2:14" s="1" customFormat="1" ht="15.75" thickBot="1" x14ac:dyDescent="0.3">
      <c r="B214" s="68">
        <v>72</v>
      </c>
      <c r="C214" s="152" t="s">
        <v>205</v>
      </c>
      <c r="D214" s="153"/>
      <c r="E214" s="153"/>
      <c r="F214" s="153"/>
      <c r="G214" s="153"/>
      <c r="H214" s="153"/>
      <c r="I214" s="153"/>
      <c r="J214" s="153"/>
      <c r="K214" s="153"/>
      <c r="L214" s="153"/>
      <c r="M214" s="154"/>
      <c r="N214" s="9">
        <f t="shared" si="5"/>
        <v>0</v>
      </c>
    </row>
    <row r="215" spans="2:14" s="1" customFormat="1" ht="15.75" thickBot="1" x14ac:dyDescent="0.3">
      <c r="B215" s="68" t="s">
        <v>101</v>
      </c>
      <c r="C215" s="69" t="s">
        <v>205</v>
      </c>
      <c r="D215" s="70" t="s">
        <v>7</v>
      </c>
      <c r="E215" s="71"/>
      <c r="F215" s="71"/>
      <c r="G215" s="71"/>
      <c r="H215" s="71"/>
      <c r="I215" s="71"/>
      <c r="J215" s="71"/>
      <c r="K215" s="71"/>
      <c r="L215" s="71"/>
      <c r="M215" s="72">
        <f>SUM(E215:L215)</f>
        <v>0</v>
      </c>
      <c r="N215" s="9">
        <f t="shared" si="5"/>
        <v>0</v>
      </c>
    </row>
    <row r="216" spans="2:14" s="1" customFormat="1" ht="15.75" thickBot="1" x14ac:dyDescent="0.3">
      <c r="B216" s="68">
        <v>73</v>
      </c>
      <c r="C216" s="152" t="s">
        <v>205</v>
      </c>
      <c r="D216" s="153"/>
      <c r="E216" s="153"/>
      <c r="F216" s="153"/>
      <c r="G216" s="153"/>
      <c r="H216" s="153"/>
      <c r="I216" s="153"/>
      <c r="J216" s="153"/>
      <c r="K216" s="153"/>
      <c r="L216" s="153"/>
      <c r="M216" s="154"/>
      <c r="N216" s="9">
        <f t="shared" si="5"/>
        <v>0</v>
      </c>
    </row>
    <row r="217" spans="2:14" s="1" customFormat="1" ht="15.75" thickBot="1" x14ac:dyDescent="0.3">
      <c r="B217" s="68" t="s">
        <v>102</v>
      </c>
      <c r="C217" s="69" t="s">
        <v>205</v>
      </c>
      <c r="D217" s="70" t="s">
        <v>124</v>
      </c>
      <c r="E217" s="71"/>
      <c r="F217" s="71"/>
      <c r="G217" s="71"/>
      <c r="H217" s="71"/>
      <c r="I217" s="71"/>
      <c r="J217" s="71"/>
      <c r="K217" s="71"/>
      <c r="L217" s="71"/>
      <c r="M217" s="72">
        <f>SUM(E217:L217)</f>
        <v>0</v>
      </c>
      <c r="N217" s="9">
        <f t="shared" si="5"/>
        <v>0</v>
      </c>
    </row>
    <row r="218" spans="2:14" s="1" customFormat="1" ht="15.75" thickBot="1" x14ac:dyDescent="0.3">
      <c r="B218" s="68">
        <v>74</v>
      </c>
      <c r="C218" s="152" t="s">
        <v>205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4"/>
      <c r="N218" s="9">
        <f t="shared" si="5"/>
        <v>0</v>
      </c>
    </row>
    <row r="219" spans="2:14" s="1" customFormat="1" ht="15.75" thickBot="1" x14ac:dyDescent="0.3">
      <c r="B219" s="68" t="s">
        <v>103</v>
      </c>
      <c r="C219" s="69" t="s">
        <v>205</v>
      </c>
      <c r="D219" s="70" t="s">
        <v>136</v>
      </c>
      <c r="E219" s="71"/>
      <c r="F219" s="71"/>
      <c r="G219" s="71"/>
      <c r="H219" s="71"/>
      <c r="I219" s="71"/>
      <c r="J219" s="71"/>
      <c r="K219" s="71"/>
      <c r="L219" s="71"/>
      <c r="M219" s="72">
        <f>SUM(E219:L219)</f>
        <v>0</v>
      </c>
      <c r="N219" s="9">
        <f t="shared" si="5"/>
        <v>0</v>
      </c>
    </row>
    <row r="220" spans="2:14" s="1" customFormat="1" ht="15.75" thickBot="1" x14ac:dyDescent="0.3">
      <c r="B220" s="68">
        <v>75</v>
      </c>
      <c r="C220" s="152" t="s">
        <v>205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4"/>
      <c r="N220" s="9">
        <f t="shared" si="5"/>
        <v>0</v>
      </c>
    </row>
    <row r="221" spans="2:14" s="1" customFormat="1" ht="15.75" thickBot="1" x14ac:dyDescent="0.3">
      <c r="B221" s="68" t="s">
        <v>104</v>
      </c>
      <c r="C221" s="69" t="s">
        <v>205</v>
      </c>
      <c r="D221" s="70" t="s">
        <v>136</v>
      </c>
      <c r="E221" s="71"/>
      <c r="F221" s="71"/>
      <c r="G221" s="71"/>
      <c r="H221" s="71"/>
      <c r="I221" s="71"/>
      <c r="J221" s="71"/>
      <c r="K221" s="71"/>
      <c r="L221" s="71"/>
      <c r="M221" s="72">
        <f>SUM(E221:L221)</f>
        <v>0</v>
      </c>
      <c r="N221" s="9">
        <f t="shared" si="5"/>
        <v>0</v>
      </c>
    </row>
    <row r="222" spans="2:14" s="1" customFormat="1" ht="15.75" thickBot="1" x14ac:dyDescent="0.3">
      <c r="B222" s="68">
        <v>76</v>
      </c>
      <c r="C222" s="152" t="s">
        <v>205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4"/>
      <c r="N222" s="9">
        <f t="shared" si="5"/>
        <v>0</v>
      </c>
    </row>
    <row r="223" spans="2:14" s="1" customFormat="1" ht="15.75" thickBot="1" x14ac:dyDescent="0.3">
      <c r="B223" s="68" t="s">
        <v>105</v>
      </c>
      <c r="C223" s="69" t="s">
        <v>205</v>
      </c>
      <c r="D223" s="70" t="s">
        <v>136</v>
      </c>
      <c r="E223" s="71"/>
      <c r="F223" s="71"/>
      <c r="G223" s="71"/>
      <c r="H223" s="71"/>
      <c r="I223" s="71"/>
      <c r="J223" s="71">
        <v>124</v>
      </c>
      <c r="K223" s="71"/>
      <c r="L223" s="71"/>
      <c r="M223" s="72">
        <f>SUM(E223:L223)</f>
        <v>124</v>
      </c>
      <c r="N223" s="9">
        <f t="shared" si="5"/>
        <v>31</v>
      </c>
    </row>
    <row r="224" spans="2:14" s="1" customFormat="1" ht="15.75" thickBot="1" x14ac:dyDescent="0.3">
      <c r="B224" s="30">
        <v>77</v>
      </c>
      <c r="C224" s="45">
        <v>65</v>
      </c>
      <c r="D224" s="46"/>
      <c r="E224" s="46"/>
      <c r="F224" s="46"/>
      <c r="G224" s="46"/>
      <c r="H224" s="46"/>
      <c r="I224" s="46"/>
      <c r="J224" s="46"/>
      <c r="K224" s="46"/>
      <c r="L224" s="46"/>
      <c r="M224" s="47"/>
      <c r="N224" s="9">
        <f t="shared" si="5"/>
        <v>0</v>
      </c>
    </row>
    <row r="225" spans="2:14" s="1" customFormat="1" ht="15.75" thickBot="1" x14ac:dyDescent="0.3">
      <c r="B225" s="30" t="s">
        <v>106</v>
      </c>
      <c r="C225" s="35" t="s">
        <v>94</v>
      </c>
      <c r="D225" s="36" t="s">
        <v>124</v>
      </c>
      <c r="E225" s="39"/>
      <c r="F225" s="7"/>
      <c r="G225" s="7"/>
      <c r="H225" s="7"/>
      <c r="I225" s="7">
        <v>1</v>
      </c>
      <c r="J225" s="39"/>
      <c r="K225" s="7"/>
      <c r="L225" s="39"/>
      <c r="M225" s="38">
        <f>SUM(E225:L225)</f>
        <v>1</v>
      </c>
      <c r="N225" s="9">
        <f t="shared" si="5"/>
        <v>0.25</v>
      </c>
    </row>
    <row r="226" spans="2:14" s="1" customFormat="1" ht="15.75" thickBot="1" x14ac:dyDescent="0.3">
      <c r="B226" s="30" t="s">
        <v>163</v>
      </c>
      <c r="C226" s="35" t="s">
        <v>226</v>
      </c>
      <c r="D226" s="36" t="s">
        <v>124</v>
      </c>
      <c r="E226" s="13"/>
      <c r="F226" s="41"/>
      <c r="G226" s="26"/>
      <c r="H226" s="13"/>
      <c r="I226" s="41"/>
      <c r="J226" s="28"/>
      <c r="K226" s="26"/>
      <c r="L226" s="28"/>
      <c r="M226" s="14">
        <f>SUM(E226:L226)</f>
        <v>0</v>
      </c>
      <c r="N226" s="9">
        <f t="shared" si="5"/>
        <v>0</v>
      </c>
    </row>
    <row r="227" spans="2:14" s="1" customFormat="1" ht="15.75" thickBot="1" x14ac:dyDescent="0.3">
      <c r="B227" s="30" t="s">
        <v>164</v>
      </c>
      <c r="C227" s="35" t="s">
        <v>227</v>
      </c>
      <c r="D227" s="36" t="s">
        <v>124</v>
      </c>
      <c r="E227" s="13"/>
      <c r="F227" s="28"/>
      <c r="G227" s="41"/>
      <c r="H227" s="13"/>
      <c r="I227" s="13"/>
      <c r="J227" s="28"/>
      <c r="K227" s="41"/>
      <c r="L227" s="13"/>
      <c r="M227" s="14">
        <f>SUM(E227:L227)</f>
        <v>0</v>
      </c>
      <c r="N227" s="9">
        <f t="shared" si="5"/>
        <v>0</v>
      </c>
    </row>
    <row r="228" spans="2:14" s="1" customFormat="1" ht="15.75" thickBot="1" x14ac:dyDescent="0.3">
      <c r="B228" s="30" t="s">
        <v>165</v>
      </c>
      <c r="C228" s="35" t="s">
        <v>229</v>
      </c>
      <c r="D228" s="36" t="s">
        <v>124</v>
      </c>
      <c r="E228" s="26"/>
      <c r="F228" s="28"/>
      <c r="G228" s="13"/>
      <c r="H228" s="41"/>
      <c r="I228" s="26"/>
      <c r="J228" s="28"/>
      <c r="K228" s="13"/>
      <c r="L228" s="26"/>
      <c r="M228" s="14">
        <f>SUM(E228:L228)</f>
        <v>0</v>
      </c>
      <c r="N228" s="9">
        <f t="shared" si="5"/>
        <v>0</v>
      </c>
    </row>
    <row r="229" spans="2:14" s="1" customFormat="1" ht="15.75" thickBot="1" x14ac:dyDescent="0.3">
      <c r="B229" s="30" t="s">
        <v>166</v>
      </c>
      <c r="C229" s="35" t="s">
        <v>228</v>
      </c>
      <c r="D229" s="36" t="s">
        <v>124</v>
      </c>
      <c r="E229" s="40"/>
      <c r="F229" s="22"/>
      <c r="G229" s="22"/>
      <c r="H229" s="22"/>
      <c r="I229" s="40"/>
      <c r="J229" s="22"/>
      <c r="K229" s="22"/>
      <c r="L229" s="40"/>
      <c r="M229" s="42">
        <f>SUM(E229:L229)</f>
        <v>0</v>
      </c>
      <c r="N229" s="9">
        <f t="shared" si="5"/>
        <v>0</v>
      </c>
    </row>
    <row r="230" spans="2:14" s="1" customFormat="1" ht="15.75" thickBot="1" x14ac:dyDescent="0.3">
      <c r="B230" s="30">
        <v>78</v>
      </c>
      <c r="C230" s="48">
        <v>66</v>
      </c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9">
        <f t="shared" si="5"/>
        <v>0</v>
      </c>
    </row>
    <row r="231" spans="2:14" s="1" customFormat="1" ht="15.75" thickBot="1" x14ac:dyDescent="0.3">
      <c r="B231" s="30" t="s">
        <v>107</v>
      </c>
      <c r="C231" s="35" t="s">
        <v>95</v>
      </c>
      <c r="D231" s="36" t="s">
        <v>124</v>
      </c>
      <c r="E231" s="39"/>
      <c r="F231" s="39"/>
      <c r="G231" s="39">
        <v>10</v>
      </c>
      <c r="H231" s="7"/>
      <c r="I231" s="39">
        <v>2</v>
      </c>
      <c r="J231" s="39"/>
      <c r="K231" s="39"/>
      <c r="L231" s="39"/>
      <c r="M231" s="8">
        <f>SUM(E231:L231)</f>
        <v>12</v>
      </c>
      <c r="N231" s="9">
        <f t="shared" si="5"/>
        <v>3</v>
      </c>
    </row>
    <row r="232" spans="2:14" s="1" customFormat="1" ht="15.75" thickBot="1" x14ac:dyDescent="0.3">
      <c r="B232" s="30" t="s">
        <v>167</v>
      </c>
      <c r="C232" s="35" t="s">
        <v>230</v>
      </c>
      <c r="D232" s="36" t="s">
        <v>124</v>
      </c>
      <c r="E232" s="13"/>
      <c r="F232" s="28"/>
      <c r="G232" s="28"/>
      <c r="H232" s="41"/>
      <c r="I232" s="13"/>
      <c r="J232" s="13"/>
      <c r="K232" s="28"/>
      <c r="L232" s="13"/>
      <c r="M232" s="43">
        <f>SUM(E232:L232)</f>
        <v>0</v>
      </c>
      <c r="N232" s="9">
        <f t="shared" si="5"/>
        <v>0</v>
      </c>
    </row>
    <row r="233" spans="2:14" s="1" customFormat="1" ht="15.75" thickBot="1" x14ac:dyDescent="0.3">
      <c r="B233" s="30" t="s">
        <v>168</v>
      </c>
      <c r="C233" s="35" t="s">
        <v>231</v>
      </c>
      <c r="D233" s="36" t="s">
        <v>124</v>
      </c>
      <c r="E233" s="13"/>
      <c r="F233" s="28"/>
      <c r="G233" s="28"/>
      <c r="H233" s="28"/>
      <c r="I233" s="13"/>
      <c r="J233" s="13"/>
      <c r="K233" s="13"/>
      <c r="L233" s="26"/>
      <c r="M233" s="29">
        <f>SUM(E233:L233)</f>
        <v>0</v>
      </c>
      <c r="N233" s="9">
        <f t="shared" si="5"/>
        <v>0</v>
      </c>
    </row>
    <row r="234" spans="2:14" s="1" customFormat="1" ht="15.75" thickBot="1" x14ac:dyDescent="0.3">
      <c r="B234" s="30" t="s">
        <v>169</v>
      </c>
      <c r="C234" s="35" t="s">
        <v>232</v>
      </c>
      <c r="D234" s="36" t="s">
        <v>124</v>
      </c>
      <c r="E234" s="13"/>
      <c r="F234" s="13"/>
      <c r="G234" s="13"/>
      <c r="H234" s="13"/>
      <c r="I234" s="41"/>
      <c r="J234" s="41"/>
      <c r="K234" s="26"/>
      <c r="L234" s="41"/>
      <c r="M234" s="14">
        <f>SUM(E234:L234)</f>
        <v>0</v>
      </c>
      <c r="N234" s="9">
        <f t="shared" si="5"/>
        <v>0</v>
      </c>
    </row>
    <row r="235" spans="2:14" s="1" customFormat="1" ht="15.75" thickBot="1" x14ac:dyDescent="0.3">
      <c r="B235" s="30" t="s">
        <v>170</v>
      </c>
      <c r="C235" s="35" t="s">
        <v>233</v>
      </c>
      <c r="D235" s="36" t="s">
        <v>124</v>
      </c>
      <c r="E235" s="22"/>
      <c r="F235" s="22"/>
      <c r="G235" s="22"/>
      <c r="H235" s="22"/>
      <c r="I235" s="22"/>
      <c r="J235" s="22"/>
      <c r="K235" s="40">
        <v>4</v>
      </c>
      <c r="L235" s="22">
        <v>4</v>
      </c>
      <c r="M235" s="23">
        <f>SUM(E235:L235)</f>
        <v>8</v>
      </c>
      <c r="N235" s="9">
        <f t="shared" si="5"/>
        <v>2</v>
      </c>
    </row>
    <row r="236" spans="2:14" s="1" customFormat="1" ht="15.75" thickBot="1" x14ac:dyDescent="0.3">
      <c r="B236" s="30">
        <v>79</v>
      </c>
      <c r="C236" s="48">
        <v>67</v>
      </c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9">
        <f t="shared" si="5"/>
        <v>0</v>
      </c>
    </row>
    <row r="237" spans="2:14" s="1" customFormat="1" ht="15.75" thickBot="1" x14ac:dyDescent="0.3">
      <c r="B237" s="30" t="s">
        <v>108</v>
      </c>
      <c r="C237" s="35" t="s">
        <v>96</v>
      </c>
      <c r="D237" s="36" t="s">
        <v>132</v>
      </c>
      <c r="E237" s="34"/>
      <c r="F237" s="34"/>
      <c r="G237" s="34"/>
      <c r="H237" s="34"/>
      <c r="I237" s="34"/>
      <c r="J237" s="34"/>
      <c r="K237" s="34"/>
      <c r="L237" s="34"/>
      <c r="M237" s="37">
        <f>SUM(E237:L237)</f>
        <v>0</v>
      </c>
      <c r="N237" s="9">
        <f t="shared" si="5"/>
        <v>0</v>
      </c>
    </row>
    <row r="238" spans="2:14" s="1" customFormat="1" ht="15.75" thickBot="1" x14ac:dyDescent="0.3">
      <c r="B238" s="30">
        <v>80</v>
      </c>
      <c r="C238" s="48">
        <v>68</v>
      </c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9">
        <f t="shared" si="5"/>
        <v>0</v>
      </c>
    </row>
    <row r="239" spans="2:14" s="1" customFormat="1" ht="15.75" thickBot="1" x14ac:dyDescent="0.3">
      <c r="B239" s="30" t="s">
        <v>109</v>
      </c>
      <c r="C239" s="35" t="s">
        <v>97</v>
      </c>
      <c r="D239" s="36" t="s">
        <v>7</v>
      </c>
      <c r="E239" s="76">
        <v>3</v>
      </c>
      <c r="F239" s="77"/>
      <c r="G239" s="76"/>
      <c r="H239" s="77"/>
      <c r="I239" s="76">
        <v>818</v>
      </c>
      <c r="J239" s="77"/>
      <c r="K239" s="76"/>
      <c r="L239" s="77"/>
      <c r="M239" s="37">
        <f>SUM(E239:L239)</f>
        <v>821</v>
      </c>
      <c r="N239" s="9">
        <f t="shared" si="5"/>
        <v>205.25</v>
      </c>
    </row>
    <row r="240" spans="2:14" s="1" customFormat="1" ht="15.75" thickBot="1" x14ac:dyDescent="0.3">
      <c r="B240" s="30">
        <v>81</v>
      </c>
      <c r="C240" s="45">
        <v>70</v>
      </c>
      <c r="D240" s="46"/>
      <c r="E240" s="46"/>
      <c r="F240" s="46"/>
      <c r="G240" s="46"/>
      <c r="H240" s="46"/>
      <c r="I240" s="46"/>
      <c r="J240" s="46"/>
      <c r="K240" s="46"/>
      <c r="L240" s="46"/>
      <c r="M240" s="47"/>
      <c r="N240" s="9">
        <f t="shared" si="5"/>
        <v>0</v>
      </c>
    </row>
    <row r="241" spans="2:14" s="1" customFormat="1" ht="15.75" thickBot="1" x14ac:dyDescent="0.3">
      <c r="B241" s="30" t="s">
        <v>171</v>
      </c>
      <c r="C241" s="35" t="s">
        <v>99</v>
      </c>
      <c r="D241" s="36" t="s">
        <v>136</v>
      </c>
      <c r="E241" s="76"/>
      <c r="F241" s="77"/>
      <c r="G241" s="76"/>
      <c r="H241" s="77"/>
      <c r="I241" s="76">
        <v>1609.47</v>
      </c>
      <c r="J241" s="77"/>
      <c r="K241" s="76"/>
      <c r="L241" s="77"/>
      <c r="M241" s="37">
        <f>SUM(E241:L241)</f>
        <v>1609.47</v>
      </c>
      <c r="N241" s="9">
        <f t="shared" si="5"/>
        <v>402.36750000000001</v>
      </c>
    </row>
    <row r="242" spans="2:14" s="1" customFormat="1" ht="15.75" thickBot="1" x14ac:dyDescent="0.3">
      <c r="B242" s="30" t="s">
        <v>172</v>
      </c>
      <c r="C242" s="35" t="s">
        <v>234</v>
      </c>
      <c r="D242" s="36" t="s">
        <v>136</v>
      </c>
      <c r="E242" s="34"/>
      <c r="F242" s="34"/>
      <c r="G242" s="34"/>
      <c r="H242" s="34"/>
      <c r="I242" s="34"/>
      <c r="J242" s="34"/>
      <c r="K242" s="34"/>
      <c r="L242" s="34"/>
      <c r="M242" s="37">
        <f>SUM(E242:L242)</f>
        <v>0</v>
      </c>
      <c r="N242" s="9">
        <f t="shared" si="5"/>
        <v>0</v>
      </c>
    </row>
    <row r="243" spans="2:14" s="1" customFormat="1" ht="15.75" thickBot="1" x14ac:dyDescent="0.3">
      <c r="B243" s="30" t="s">
        <v>173</v>
      </c>
      <c r="C243" s="35" t="s">
        <v>235</v>
      </c>
      <c r="D243" s="36" t="s">
        <v>136</v>
      </c>
      <c r="E243" s="34"/>
      <c r="F243" s="34"/>
      <c r="G243" s="34"/>
      <c r="H243" s="34"/>
      <c r="I243" s="34"/>
      <c r="J243" s="34"/>
      <c r="K243" s="34"/>
      <c r="L243" s="34"/>
      <c r="M243" s="37">
        <f>SUM(E243:L243)</f>
        <v>0</v>
      </c>
      <c r="N243" s="9">
        <f t="shared" si="5"/>
        <v>0</v>
      </c>
    </row>
    <row r="244" spans="2:14" s="1" customFormat="1" ht="15.75" thickBot="1" x14ac:dyDescent="0.3">
      <c r="B244" s="30">
        <v>82</v>
      </c>
      <c r="C244" s="45">
        <v>71</v>
      </c>
      <c r="D244" s="46"/>
      <c r="E244" s="46"/>
      <c r="F244" s="46"/>
      <c r="G244" s="46"/>
      <c r="H244" s="46"/>
      <c r="I244" s="46"/>
      <c r="J244" s="46"/>
      <c r="K244" s="46"/>
      <c r="L244" s="46"/>
      <c r="M244" s="47"/>
      <c r="N244" s="9">
        <f t="shared" si="5"/>
        <v>0</v>
      </c>
    </row>
    <row r="245" spans="2:14" s="1" customFormat="1" ht="15.75" thickBot="1" x14ac:dyDescent="0.3">
      <c r="B245" s="30" t="s">
        <v>174</v>
      </c>
      <c r="C245" s="35" t="s">
        <v>100</v>
      </c>
      <c r="D245" s="36" t="s">
        <v>126</v>
      </c>
      <c r="E245" s="34"/>
      <c r="F245" s="34"/>
      <c r="G245" s="34"/>
      <c r="H245" s="34"/>
      <c r="I245" s="34"/>
      <c r="J245" s="34"/>
      <c r="K245" s="34"/>
      <c r="L245" s="34"/>
      <c r="M245" s="37">
        <f>SUM(E245:L245)</f>
        <v>0</v>
      </c>
      <c r="N245" s="9">
        <f t="shared" si="5"/>
        <v>0</v>
      </c>
    </row>
    <row r="246" spans="2:14" s="1" customFormat="1" ht="15.75" thickBot="1" x14ac:dyDescent="0.3">
      <c r="B246" s="30" t="s">
        <v>175</v>
      </c>
      <c r="C246" s="35" t="s">
        <v>236</v>
      </c>
      <c r="D246" s="36" t="s">
        <v>126</v>
      </c>
      <c r="E246" s="34"/>
      <c r="F246" s="34"/>
      <c r="G246" s="34"/>
      <c r="H246" s="34"/>
      <c r="I246" s="34"/>
      <c r="J246" s="34"/>
      <c r="K246" s="34"/>
      <c r="L246" s="34"/>
      <c r="M246" s="37">
        <f>SUM(E246:L246)</f>
        <v>0</v>
      </c>
      <c r="N246" s="9">
        <f t="shared" si="5"/>
        <v>0</v>
      </c>
    </row>
    <row r="247" spans="2:14" s="1" customFormat="1" ht="15.75" thickBot="1" x14ac:dyDescent="0.3">
      <c r="B247" s="30">
        <v>83</v>
      </c>
      <c r="C247" s="31">
        <v>72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9">
        <f t="shared" si="5"/>
        <v>0</v>
      </c>
    </row>
    <row r="248" spans="2:14" s="1" customFormat="1" ht="15.75" thickBot="1" x14ac:dyDescent="0.3">
      <c r="B248" s="30" t="s">
        <v>176</v>
      </c>
      <c r="C248" s="35" t="s">
        <v>101</v>
      </c>
      <c r="D248" s="36" t="s">
        <v>124</v>
      </c>
      <c r="E248" s="34"/>
      <c r="F248" s="34"/>
      <c r="G248" s="34"/>
      <c r="H248" s="34"/>
      <c r="I248" s="34"/>
      <c r="J248" s="34"/>
      <c r="K248" s="34"/>
      <c r="L248" s="34"/>
      <c r="M248" s="37">
        <f>SUM(E248:L248)</f>
        <v>0</v>
      </c>
      <c r="N248" s="9">
        <f t="shared" si="5"/>
        <v>0</v>
      </c>
    </row>
    <row r="249" spans="2:14" s="1" customFormat="1" ht="15.75" thickBot="1" x14ac:dyDescent="0.3">
      <c r="B249" s="30">
        <v>84</v>
      </c>
      <c r="C249" s="31">
        <v>73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9">
        <f t="shared" si="5"/>
        <v>0</v>
      </c>
    </row>
    <row r="250" spans="2:14" s="1" customFormat="1" ht="15.75" thickBot="1" x14ac:dyDescent="0.3">
      <c r="B250" s="30" t="s">
        <v>177</v>
      </c>
      <c r="C250" s="35" t="s">
        <v>102</v>
      </c>
      <c r="D250" s="36" t="s">
        <v>182</v>
      </c>
      <c r="E250" s="76">
        <v>44</v>
      </c>
      <c r="F250" s="77"/>
      <c r="G250" s="76">
        <v>6</v>
      </c>
      <c r="H250" s="77"/>
      <c r="I250" s="76">
        <v>89</v>
      </c>
      <c r="J250" s="77"/>
      <c r="K250" s="76"/>
      <c r="L250" s="77"/>
      <c r="M250" s="37">
        <f>SUM(E250:L250)</f>
        <v>139</v>
      </c>
      <c r="N250" s="9">
        <f t="shared" si="5"/>
        <v>34.75</v>
      </c>
    </row>
    <row r="251" spans="2:14" s="1" customFormat="1" ht="15.75" thickBot="1" x14ac:dyDescent="0.3">
      <c r="B251" s="30">
        <v>85</v>
      </c>
      <c r="C251" s="45">
        <v>76</v>
      </c>
      <c r="D251" s="46"/>
      <c r="E251" s="46"/>
      <c r="F251" s="46"/>
      <c r="G251" s="46"/>
      <c r="H251" s="46"/>
      <c r="I251" s="46"/>
      <c r="J251" s="46"/>
      <c r="K251" s="46"/>
      <c r="L251" s="46"/>
      <c r="M251" s="47"/>
      <c r="N251" s="9">
        <f t="shared" si="5"/>
        <v>0</v>
      </c>
    </row>
    <row r="252" spans="2:14" s="1" customFormat="1" ht="15.75" thickBot="1" x14ac:dyDescent="0.3">
      <c r="B252" s="30" t="s">
        <v>178</v>
      </c>
      <c r="C252" s="35" t="s">
        <v>105</v>
      </c>
      <c r="D252" s="36" t="s">
        <v>6</v>
      </c>
      <c r="E252" s="76">
        <v>1</v>
      </c>
      <c r="F252" s="77"/>
      <c r="G252" s="76">
        <v>1</v>
      </c>
      <c r="H252" s="77"/>
      <c r="I252" s="76">
        <v>2</v>
      </c>
      <c r="J252" s="77"/>
      <c r="K252" s="76"/>
      <c r="L252" s="77"/>
      <c r="M252" s="37">
        <f>SUM(E252:L252)</f>
        <v>4</v>
      </c>
      <c r="N252" s="9">
        <f t="shared" si="5"/>
        <v>1</v>
      </c>
    </row>
    <row r="253" spans="2:14" s="1" customFormat="1" ht="15.75" thickBot="1" x14ac:dyDescent="0.3">
      <c r="B253" s="30">
        <v>86</v>
      </c>
      <c r="C253" s="45">
        <v>77</v>
      </c>
      <c r="D253" s="46"/>
      <c r="E253" s="46"/>
      <c r="F253" s="46"/>
      <c r="G253" s="46"/>
      <c r="H253" s="46"/>
      <c r="I253" s="46"/>
      <c r="J253" s="46"/>
      <c r="K253" s="46"/>
      <c r="L253" s="46"/>
      <c r="M253" s="47"/>
      <c r="N253" s="9">
        <f t="shared" si="5"/>
        <v>0</v>
      </c>
    </row>
    <row r="254" spans="2:14" s="1" customFormat="1" ht="15.75" thickBot="1" x14ac:dyDescent="0.3">
      <c r="B254" s="30" t="s">
        <v>179</v>
      </c>
      <c r="C254" s="35" t="s">
        <v>106</v>
      </c>
      <c r="D254" s="36" t="s">
        <v>6</v>
      </c>
      <c r="E254" s="76"/>
      <c r="F254" s="77"/>
      <c r="G254" s="76">
        <v>1</v>
      </c>
      <c r="H254" s="77"/>
      <c r="I254" s="76">
        <v>3</v>
      </c>
      <c r="J254" s="77"/>
      <c r="K254" s="76"/>
      <c r="L254" s="77"/>
      <c r="M254" s="37">
        <f>SUM(E254:L254)</f>
        <v>4</v>
      </c>
      <c r="N254" s="9">
        <f t="shared" si="5"/>
        <v>1</v>
      </c>
    </row>
    <row r="255" spans="2:14" s="1" customFormat="1" ht="15.75" thickBot="1" x14ac:dyDescent="0.3">
      <c r="B255" s="30">
        <v>87</v>
      </c>
      <c r="C255" s="45">
        <v>78</v>
      </c>
      <c r="D255" s="46"/>
      <c r="E255" s="46"/>
      <c r="F255" s="46"/>
      <c r="G255" s="46"/>
      <c r="H255" s="46"/>
      <c r="I255" s="46"/>
      <c r="J255" s="46"/>
      <c r="K255" s="46"/>
      <c r="L255" s="46"/>
      <c r="M255" s="47"/>
      <c r="N255" s="9">
        <f t="shared" si="5"/>
        <v>0</v>
      </c>
    </row>
    <row r="256" spans="2:14" s="1" customFormat="1" ht="15.75" thickBot="1" x14ac:dyDescent="0.3">
      <c r="B256" s="30" t="s">
        <v>180</v>
      </c>
      <c r="C256" s="35" t="s">
        <v>107</v>
      </c>
      <c r="D256" s="36" t="s">
        <v>6</v>
      </c>
      <c r="E256" s="34"/>
      <c r="F256" s="34"/>
      <c r="G256" s="34"/>
      <c r="H256" s="34"/>
      <c r="I256" s="34"/>
      <c r="J256" s="34"/>
      <c r="K256" s="34"/>
      <c r="L256" s="34"/>
      <c r="M256" s="37">
        <f>SUM(E256:L256)</f>
        <v>0</v>
      </c>
      <c r="N256" s="9">
        <f t="shared" si="5"/>
        <v>0</v>
      </c>
    </row>
    <row r="257" spans="2:14" s="1" customFormat="1" ht="15.75" thickBot="1" x14ac:dyDescent="0.3">
      <c r="B257" s="30">
        <v>88</v>
      </c>
      <c r="C257" s="45">
        <v>79</v>
      </c>
      <c r="D257" s="46"/>
      <c r="E257" s="46"/>
      <c r="F257" s="46"/>
      <c r="G257" s="46"/>
      <c r="H257" s="46"/>
      <c r="I257" s="46"/>
      <c r="J257" s="46"/>
      <c r="K257" s="46"/>
      <c r="L257" s="46"/>
      <c r="M257" s="47"/>
      <c r="N257" s="9">
        <f t="shared" si="5"/>
        <v>0</v>
      </c>
    </row>
    <row r="258" spans="2:14" s="1" customFormat="1" ht="15.75" thickBot="1" x14ac:dyDescent="0.3">
      <c r="B258" s="30" t="s">
        <v>181</v>
      </c>
      <c r="C258" s="35" t="s">
        <v>108</v>
      </c>
      <c r="D258" s="36" t="s">
        <v>6</v>
      </c>
      <c r="E258" s="34"/>
      <c r="F258" s="34"/>
      <c r="G258" s="34"/>
      <c r="H258" s="34"/>
      <c r="I258" s="34">
        <v>1</v>
      </c>
      <c r="J258" s="34"/>
      <c r="K258" s="34"/>
      <c r="L258" s="34"/>
      <c r="M258" s="37">
        <f>SUM(E258:L258)</f>
        <v>1</v>
      </c>
      <c r="N258" s="9">
        <f t="shared" si="5"/>
        <v>0.25</v>
      </c>
    </row>
    <row r="259" spans="2:14" s="1" customFormat="1" ht="15.75" thickBot="1" x14ac:dyDescent="0.3">
      <c r="B259" s="30">
        <v>89</v>
      </c>
      <c r="C259" s="45">
        <v>80</v>
      </c>
      <c r="D259" s="46"/>
      <c r="E259" s="46"/>
      <c r="F259" s="46"/>
      <c r="G259" s="46"/>
      <c r="H259" s="46"/>
      <c r="I259" s="46"/>
      <c r="J259" s="46"/>
      <c r="K259" s="46"/>
      <c r="L259" s="46"/>
      <c r="M259" s="47"/>
      <c r="N259" s="9">
        <f t="shared" si="5"/>
        <v>0</v>
      </c>
    </row>
    <row r="260" spans="2:14" s="1" customFormat="1" ht="15.75" thickBot="1" x14ac:dyDescent="0.3">
      <c r="B260" s="30" t="s">
        <v>185</v>
      </c>
      <c r="C260" s="35" t="s">
        <v>109</v>
      </c>
      <c r="D260" s="36" t="s">
        <v>131</v>
      </c>
      <c r="E260" s="34"/>
      <c r="F260" s="34"/>
      <c r="G260" s="34"/>
      <c r="H260" s="34"/>
      <c r="I260" s="34"/>
      <c r="J260" s="34"/>
      <c r="K260" s="34"/>
      <c r="L260" s="34"/>
      <c r="M260" s="37">
        <f>SUM(E260:L260)</f>
        <v>0</v>
      </c>
      <c r="N260" s="9">
        <f t="shared" si="5"/>
        <v>0</v>
      </c>
    </row>
    <row r="261" spans="2:14" s="1" customFormat="1" ht="15.75" thickBot="1" x14ac:dyDescent="0.3">
      <c r="B261" s="30">
        <v>90</v>
      </c>
      <c r="C261" s="45">
        <v>81</v>
      </c>
      <c r="D261" s="46"/>
      <c r="E261" s="46"/>
      <c r="F261" s="46"/>
      <c r="G261" s="46"/>
      <c r="H261" s="46"/>
      <c r="I261" s="46"/>
      <c r="J261" s="46"/>
      <c r="K261" s="46"/>
      <c r="L261" s="46"/>
      <c r="M261" s="47"/>
      <c r="N261" s="9">
        <f t="shared" si="5"/>
        <v>0</v>
      </c>
    </row>
    <row r="262" spans="2:14" s="1" customFormat="1" ht="15.75" thickBot="1" x14ac:dyDescent="0.3">
      <c r="B262" s="30" t="s">
        <v>183</v>
      </c>
      <c r="C262" s="35" t="s">
        <v>171</v>
      </c>
      <c r="D262" s="36" t="s">
        <v>131</v>
      </c>
      <c r="E262" s="34">
        <v>6546</v>
      </c>
      <c r="F262" s="34">
        <v>2133.56</v>
      </c>
      <c r="G262" s="34">
        <v>2839.5</v>
      </c>
      <c r="H262" s="34">
        <v>7615</v>
      </c>
      <c r="I262" s="34">
        <v>9872.6</v>
      </c>
      <c r="J262" s="34">
        <v>1710</v>
      </c>
      <c r="K262" s="34">
        <v>19.5</v>
      </c>
      <c r="L262" s="34">
        <v>605.70000000000005</v>
      </c>
      <c r="M262" s="37">
        <f t="shared" ref="M262:M274" si="6">SUM(E262:L262)</f>
        <v>31341.859999999997</v>
      </c>
      <c r="N262" s="9">
        <f t="shared" si="5"/>
        <v>7835.4649999999992</v>
      </c>
    </row>
    <row r="263" spans="2:14" s="1" customFormat="1" ht="15.75" thickBot="1" x14ac:dyDescent="0.3">
      <c r="B263" s="30" t="s">
        <v>190</v>
      </c>
      <c r="C263" s="35"/>
      <c r="D263" s="36"/>
      <c r="E263" s="34"/>
      <c r="F263" s="34"/>
      <c r="G263" s="34"/>
      <c r="H263" s="34"/>
      <c r="I263" s="34"/>
      <c r="J263" s="34"/>
      <c r="K263" s="34"/>
      <c r="L263" s="34"/>
      <c r="M263" s="37">
        <f t="shared" si="6"/>
        <v>0</v>
      </c>
      <c r="N263" s="9">
        <f t="shared" si="5"/>
        <v>0</v>
      </c>
    </row>
    <row r="264" spans="2:14" s="1" customFormat="1" ht="15.75" thickBot="1" x14ac:dyDescent="0.3">
      <c r="B264" s="30" t="s">
        <v>191</v>
      </c>
      <c r="C264" s="35"/>
      <c r="D264" s="36"/>
      <c r="E264" s="34"/>
      <c r="F264" s="34"/>
      <c r="G264" s="34"/>
      <c r="H264" s="34"/>
      <c r="I264" s="34"/>
      <c r="J264" s="34"/>
      <c r="K264" s="34"/>
      <c r="L264" s="34"/>
      <c r="M264" s="37">
        <f t="shared" si="6"/>
        <v>0</v>
      </c>
      <c r="N264" s="9">
        <f t="shared" si="5"/>
        <v>0</v>
      </c>
    </row>
    <row r="265" spans="2:14" s="1" customFormat="1" ht="15.75" thickBot="1" x14ac:dyDescent="0.3">
      <c r="B265" s="30" t="s">
        <v>192</v>
      </c>
      <c r="C265" s="35"/>
      <c r="D265" s="36"/>
      <c r="E265" s="34"/>
      <c r="F265" s="34"/>
      <c r="G265" s="34"/>
      <c r="H265" s="34"/>
      <c r="I265" s="34"/>
      <c r="J265" s="34"/>
      <c r="K265" s="34"/>
      <c r="L265" s="34"/>
      <c r="M265" s="37">
        <f t="shared" si="6"/>
        <v>0</v>
      </c>
      <c r="N265" s="9">
        <f t="shared" si="5"/>
        <v>0</v>
      </c>
    </row>
    <row r="266" spans="2:14" s="1" customFormat="1" ht="15.75" thickBot="1" x14ac:dyDescent="0.3">
      <c r="B266" s="30" t="s">
        <v>193</v>
      </c>
      <c r="C266" s="35"/>
      <c r="D266" s="36" t="s">
        <v>182</v>
      </c>
      <c r="E266" s="76"/>
      <c r="F266" s="77"/>
      <c r="G266" s="76"/>
      <c r="H266" s="77"/>
      <c r="I266" s="78">
        <f>35+4</f>
        <v>39</v>
      </c>
      <c r="J266" s="79"/>
      <c r="K266" s="76"/>
      <c r="L266" s="77"/>
      <c r="M266" s="37">
        <f t="shared" si="6"/>
        <v>39</v>
      </c>
      <c r="N266" s="9">
        <f t="shared" si="5"/>
        <v>9.75</v>
      </c>
    </row>
    <row r="267" spans="2:14" s="1" customFormat="1" ht="15.75" thickBot="1" x14ac:dyDescent="0.3">
      <c r="B267" s="30" t="s">
        <v>194</v>
      </c>
      <c r="C267" s="35"/>
      <c r="D267" s="36" t="s">
        <v>198</v>
      </c>
      <c r="E267" s="76"/>
      <c r="F267" s="77"/>
      <c r="G267" s="76"/>
      <c r="H267" s="77"/>
      <c r="I267" s="76">
        <v>4</v>
      </c>
      <c r="J267" s="77"/>
      <c r="K267" s="76"/>
      <c r="L267" s="77"/>
      <c r="M267" s="37">
        <f t="shared" si="6"/>
        <v>4</v>
      </c>
      <c r="N267" s="9">
        <f t="shared" si="5"/>
        <v>1</v>
      </c>
    </row>
    <row r="268" spans="2:14" s="1" customFormat="1" ht="15.75" thickBot="1" x14ac:dyDescent="0.3">
      <c r="B268" s="30" t="s">
        <v>195</v>
      </c>
      <c r="C268" s="35"/>
      <c r="D268" s="36" t="s">
        <v>182</v>
      </c>
      <c r="E268" s="76"/>
      <c r="F268" s="77"/>
      <c r="G268" s="76"/>
      <c r="H268" s="77"/>
      <c r="I268" s="76">
        <f>35+4</f>
        <v>39</v>
      </c>
      <c r="J268" s="77"/>
      <c r="K268" s="76"/>
      <c r="L268" s="77"/>
      <c r="M268" s="37">
        <f t="shared" si="6"/>
        <v>39</v>
      </c>
      <c r="N268" s="9">
        <f t="shared" si="5"/>
        <v>9.75</v>
      </c>
    </row>
    <row r="269" spans="2:14" s="1" customFormat="1" ht="15.75" thickBot="1" x14ac:dyDescent="0.3">
      <c r="B269" s="30" t="s">
        <v>196</v>
      </c>
      <c r="C269" s="35"/>
      <c r="D269" s="36" t="s">
        <v>182</v>
      </c>
      <c r="E269" s="76"/>
      <c r="F269" s="77"/>
      <c r="G269" s="76"/>
      <c r="H269" s="77"/>
      <c r="I269" s="76">
        <f>35+4</f>
        <v>39</v>
      </c>
      <c r="J269" s="77"/>
      <c r="K269" s="76"/>
      <c r="L269" s="77"/>
      <c r="M269" s="37">
        <f t="shared" si="6"/>
        <v>39</v>
      </c>
      <c r="N269" s="9">
        <f t="shared" si="5"/>
        <v>9.75</v>
      </c>
    </row>
    <row r="270" spans="2:14" s="1" customFormat="1" ht="15.75" thickBot="1" x14ac:dyDescent="0.3">
      <c r="B270" s="30" t="s">
        <v>197</v>
      </c>
      <c r="C270" s="35"/>
      <c r="D270" s="36" t="s">
        <v>132</v>
      </c>
      <c r="E270" s="76"/>
      <c r="F270" s="77"/>
      <c r="G270" s="76"/>
      <c r="H270" s="77"/>
      <c r="I270" s="76">
        <v>4</v>
      </c>
      <c r="J270" s="77"/>
      <c r="K270" s="76"/>
      <c r="L270" s="77"/>
      <c r="M270" s="37">
        <f t="shared" si="6"/>
        <v>4</v>
      </c>
      <c r="N270" s="9">
        <f t="shared" si="5"/>
        <v>1</v>
      </c>
    </row>
    <row r="271" spans="2:14" s="1" customFormat="1" ht="15.75" thickBot="1" x14ac:dyDescent="0.3">
      <c r="B271" s="30" t="s">
        <v>200</v>
      </c>
      <c r="C271" s="35"/>
      <c r="D271" s="36" t="s">
        <v>201</v>
      </c>
      <c r="E271" s="34"/>
      <c r="F271" s="34"/>
      <c r="G271" s="34">
        <v>1</v>
      </c>
      <c r="H271" s="34"/>
      <c r="I271" s="34"/>
      <c r="J271" s="34"/>
      <c r="K271" s="34"/>
      <c r="L271" s="34"/>
      <c r="M271" s="37">
        <f t="shared" si="6"/>
        <v>1</v>
      </c>
      <c r="N271" s="9"/>
    </row>
    <row r="272" spans="2:14" s="1" customFormat="1" ht="15.75" thickBot="1" x14ac:dyDescent="0.3">
      <c r="B272" s="30" t="s">
        <v>202</v>
      </c>
      <c r="C272" s="31"/>
      <c r="D272" s="60" t="s">
        <v>161</v>
      </c>
      <c r="E272" s="59"/>
      <c r="F272" s="59"/>
      <c r="G272" s="59">
        <v>7176</v>
      </c>
      <c r="H272" s="59"/>
      <c r="I272" s="59"/>
      <c r="J272" s="59"/>
      <c r="K272" s="59"/>
      <c r="L272" s="59"/>
      <c r="M272" s="37">
        <f t="shared" si="6"/>
        <v>7176</v>
      </c>
    </row>
    <row r="273" spans="2:13" s="1" customFormat="1" ht="15.75" thickBot="1" x14ac:dyDescent="0.3">
      <c r="B273" s="30" t="s">
        <v>203</v>
      </c>
      <c r="C273" s="31"/>
      <c r="D273" s="60" t="s">
        <v>198</v>
      </c>
      <c r="E273" s="59"/>
      <c r="F273" s="59"/>
      <c r="G273" s="59">
        <v>2</v>
      </c>
      <c r="H273" s="59"/>
      <c r="I273" s="59"/>
      <c r="J273" s="59"/>
      <c r="K273" s="59"/>
      <c r="L273" s="59"/>
      <c r="M273" s="37">
        <f t="shared" si="6"/>
        <v>2</v>
      </c>
    </row>
    <row r="274" spans="2:13" s="1" customFormat="1" ht="15.75" thickBot="1" x14ac:dyDescent="0.3">
      <c r="B274" s="30" t="s">
        <v>204</v>
      </c>
      <c r="C274" s="31"/>
      <c r="D274" s="60" t="s">
        <v>198</v>
      </c>
      <c r="E274" s="59"/>
      <c r="F274" s="59"/>
      <c r="G274" s="59">
        <v>2</v>
      </c>
      <c r="H274" s="59"/>
      <c r="I274" s="59"/>
      <c r="J274" s="59"/>
      <c r="K274" s="59"/>
      <c r="L274" s="59"/>
      <c r="M274" s="37">
        <f t="shared" si="6"/>
        <v>2</v>
      </c>
    </row>
    <row r="275" spans="2:13" s="1" customFormat="1" x14ac:dyDescent="0.25">
      <c r="C275" s="2"/>
      <c r="D275" s="2"/>
      <c r="M275" s="3"/>
    </row>
    <row r="276" spans="2:13" s="1" customFormat="1" x14ac:dyDescent="0.25">
      <c r="C276" s="2"/>
      <c r="D276" s="2"/>
      <c r="M276" s="3"/>
    </row>
    <row r="277" spans="2:13" s="1" customFormat="1" x14ac:dyDescent="0.25">
      <c r="C277" s="2"/>
      <c r="D277" s="2"/>
      <c r="M277" s="3"/>
    </row>
    <row r="278" spans="2:13" s="1" customFormat="1" x14ac:dyDescent="0.25">
      <c r="C278" s="2"/>
      <c r="D278" s="2"/>
      <c r="M278" s="3"/>
    </row>
    <row r="279" spans="2:13" s="1" customFormat="1" x14ac:dyDescent="0.25">
      <c r="C279" s="2"/>
      <c r="D279" s="2"/>
      <c r="M279" s="3"/>
    </row>
    <row r="280" spans="2:13" s="1" customFormat="1" x14ac:dyDescent="0.25">
      <c r="C280" s="2"/>
      <c r="D280" s="2"/>
      <c r="M280" s="3"/>
    </row>
    <row r="281" spans="2:13" s="1" customFormat="1" x14ac:dyDescent="0.25">
      <c r="C281" s="2"/>
      <c r="D281" s="2"/>
      <c r="M281" s="3"/>
    </row>
    <row r="282" spans="2:13" s="1" customFormat="1" x14ac:dyDescent="0.25">
      <c r="C282" s="2"/>
      <c r="D282" s="2"/>
      <c r="M282" s="3"/>
    </row>
    <row r="283" spans="2:13" s="1" customFormat="1" x14ac:dyDescent="0.25">
      <c r="C283" s="2"/>
      <c r="D283" s="2"/>
      <c r="M283" s="3"/>
    </row>
    <row r="284" spans="2:13" s="1" customFormat="1" x14ac:dyDescent="0.25">
      <c r="C284" s="2"/>
      <c r="D284" s="2"/>
      <c r="M284" s="3"/>
    </row>
    <row r="285" spans="2:13" s="1" customFormat="1" x14ac:dyDescent="0.25">
      <c r="C285" s="2"/>
      <c r="D285" s="2"/>
      <c r="M285" s="3"/>
    </row>
    <row r="286" spans="2:13" s="1" customFormat="1" x14ac:dyDescent="0.25">
      <c r="C286" s="2"/>
      <c r="D286" s="2"/>
      <c r="M286" s="3"/>
    </row>
    <row r="287" spans="2:13" s="1" customFormat="1" x14ac:dyDescent="0.25">
      <c r="C287" s="2"/>
      <c r="D287" s="2"/>
      <c r="M287" s="3"/>
    </row>
    <row r="288" spans="2:13" s="1" customFormat="1" x14ac:dyDescent="0.25">
      <c r="C288" s="2"/>
      <c r="D288" s="2"/>
      <c r="M288" s="3"/>
    </row>
    <row r="289" spans="3:13" s="1" customFormat="1" x14ac:dyDescent="0.25">
      <c r="C289" s="2"/>
      <c r="D289" s="2"/>
      <c r="M289" s="3"/>
    </row>
    <row r="290" spans="3:13" s="1" customFormat="1" x14ac:dyDescent="0.25">
      <c r="C290" s="2"/>
      <c r="D290" s="2"/>
      <c r="M290" s="3"/>
    </row>
    <row r="291" spans="3:13" s="1" customFormat="1" x14ac:dyDescent="0.25">
      <c r="C291" s="2"/>
      <c r="D291" s="2"/>
      <c r="M291" s="3"/>
    </row>
    <row r="292" spans="3:13" s="1" customFormat="1" x14ac:dyDescent="0.25">
      <c r="C292" s="2"/>
      <c r="D292" s="2"/>
      <c r="M292" s="3"/>
    </row>
    <row r="293" spans="3:13" s="1" customFormat="1" x14ac:dyDescent="0.25">
      <c r="C293" s="2"/>
      <c r="D293" s="2"/>
      <c r="M293" s="3"/>
    </row>
    <row r="294" spans="3:13" s="1" customFormat="1" x14ac:dyDescent="0.25">
      <c r="C294" s="2"/>
      <c r="D294" s="2"/>
      <c r="M294" s="3"/>
    </row>
    <row r="295" spans="3:13" s="1" customFormat="1" x14ac:dyDescent="0.25">
      <c r="C295" s="2"/>
      <c r="D295" s="2"/>
      <c r="M295" s="3"/>
    </row>
    <row r="296" spans="3:13" s="1" customFormat="1" x14ac:dyDescent="0.25">
      <c r="C296" s="2"/>
      <c r="D296" s="2"/>
      <c r="M296" s="3"/>
    </row>
    <row r="297" spans="3:13" s="1" customFormat="1" x14ac:dyDescent="0.25">
      <c r="C297" s="2"/>
      <c r="D297" s="2"/>
      <c r="M297" s="3"/>
    </row>
    <row r="298" spans="3:13" s="1" customFormat="1" x14ac:dyDescent="0.25">
      <c r="C298" s="2"/>
      <c r="D298" s="2"/>
      <c r="M298" s="3"/>
    </row>
    <row r="299" spans="3:13" s="1" customFormat="1" x14ac:dyDescent="0.25">
      <c r="C299" s="2"/>
      <c r="D299" s="2"/>
      <c r="M299" s="3"/>
    </row>
    <row r="300" spans="3:13" s="1" customFormat="1" x14ac:dyDescent="0.25">
      <c r="C300" s="2"/>
      <c r="D300" s="2"/>
      <c r="M300" s="3"/>
    </row>
    <row r="301" spans="3:13" s="1" customFormat="1" x14ac:dyDescent="0.25">
      <c r="C301" s="2"/>
      <c r="D301" s="2"/>
      <c r="M301" s="3"/>
    </row>
    <row r="302" spans="3:13" s="1" customFormat="1" x14ac:dyDescent="0.25">
      <c r="C302" s="2"/>
      <c r="D302" s="2"/>
      <c r="M302" s="3"/>
    </row>
    <row r="303" spans="3:13" s="1" customFormat="1" x14ac:dyDescent="0.25">
      <c r="C303" s="2"/>
      <c r="D303" s="2"/>
      <c r="M303" s="3"/>
    </row>
    <row r="304" spans="3:13" s="1" customFormat="1" x14ac:dyDescent="0.25">
      <c r="C304" s="2"/>
      <c r="D304" s="2"/>
      <c r="M304" s="3"/>
    </row>
    <row r="305" spans="3:13" s="1" customFormat="1" x14ac:dyDescent="0.25">
      <c r="C305" s="2"/>
      <c r="D305" s="2"/>
      <c r="M305" s="3"/>
    </row>
    <row r="306" spans="3:13" s="1" customFormat="1" x14ac:dyDescent="0.25">
      <c r="C306" s="2"/>
      <c r="D306" s="2"/>
      <c r="M306" s="3"/>
    </row>
    <row r="307" spans="3:13" s="1" customFormat="1" x14ac:dyDescent="0.25">
      <c r="C307" s="2"/>
      <c r="D307" s="2"/>
      <c r="M307" s="3"/>
    </row>
    <row r="308" spans="3:13" s="1" customFormat="1" x14ac:dyDescent="0.25">
      <c r="C308" s="2"/>
      <c r="D308" s="2"/>
      <c r="M308" s="3"/>
    </row>
    <row r="309" spans="3:13" s="1" customFormat="1" x14ac:dyDescent="0.25">
      <c r="C309" s="2"/>
      <c r="D309" s="2"/>
      <c r="M309" s="3"/>
    </row>
    <row r="310" spans="3:13" s="1" customFormat="1" x14ac:dyDescent="0.25">
      <c r="C310" s="2"/>
      <c r="D310" s="2"/>
      <c r="M310" s="3"/>
    </row>
    <row r="311" spans="3:13" s="1" customFormat="1" x14ac:dyDescent="0.25">
      <c r="C311" s="2"/>
      <c r="D311" s="2"/>
      <c r="M311" s="3"/>
    </row>
    <row r="312" spans="3:13" s="1" customFormat="1" x14ac:dyDescent="0.25">
      <c r="C312" s="2"/>
      <c r="D312" s="2"/>
      <c r="M312" s="3"/>
    </row>
    <row r="313" spans="3:13" s="1" customFormat="1" x14ac:dyDescent="0.25">
      <c r="C313" s="2"/>
      <c r="D313" s="2"/>
      <c r="M313" s="3"/>
    </row>
    <row r="314" spans="3:13" s="1" customFormat="1" x14ac:dyDescent="0.25">
      <c r="C314" s="2"/>
      <c r="D314" s="2"/>
      <c r="M314" s="3"/>
    </row>
    <row r="315" spans="3:13" s="1" customFormat="1" x14ac:dyDescent="0.25">
      <c r="C315" s="2"/>
      <c r="D315" s="2"/>
      <c r="M315" s="3"/>
    </row>
    <row r="316" spans="3:13" s="1" customFormat="1" x14ac:dyDescent="0.25">
      <c r="C316" s="2"/>
      <c r="D316" s="2"/>
      <c r="M316" s="3"/>
    </row>
    <row r="317" spans="3:13" s="1" customFormat="1" x14ac:dyDescent="0.25">
      <c r="C317" s="2"/>
      <c r="D317" s="2"/>
      <c r="M317" s="3"/>
    </row>
    <row r="318" spans="3:13" s="1" customFormat="1" x14ac:dyDescent="0.25">
      <c r="C318" s="2"/>
      <c r="D318" s="2"/>
      <c r="M318" s="3"/>
    </row>
    <row r="319" spans="3:13" s="1" customFormat="1" x14ac:dyDescent="0.25">
      <c r="C319" s="2"/>
      <c r="D319" s="2"/>
      <c r="M319" s="3"/>
    </row>
    <row r="320" spans="3:13" s="1" customFormat="1" x14ac:dyDescent="0.25">
      <c r="C320" s="2"/>
      <c r="D320" s="2"/>
      <c r="M320" s="3"/>
    </row>
    <row r="321" spans="3:13" s="1" customFormat="1" x14ac:dyDescent="0.25">
      <c r="C321" s="2"/>
      <c r="D321" s="2"/>
      <c r="M321" s="3"/>
    </row>
    <row r="322" spans="3:13" s="1" customFormat="1" x14ac:dyDescent="0.25">
      <c r="C322" s="2"/>
      <c r="D322" s="2"/>
      <c r="M322" s="3"/>
    </row>
    <row r="323" spans="3:13" s="1" customFormat="1" x14ac:dyDescent="0.25">
      <c r="C323" s="2"/>
      <c r="D323" s="2"/>
      <c r="M323" s="3"/>
    </row>
    <row r="324" spans="3:13" s="1" customFormat="1" x14ac:dyDescent="0.25">
      <c r="C324" s="2"/>
      <c r="D324" s="2"/>
      <c r="M324" s="3"/>
    </row>
    <row r="325" spans="3:13" s="1" customFormat="1" x14ac:dyDescent="0.25">
      <c r="C325" s="2"/>
      <c r="D325" s="2"/>
      <c r="M325" s="3"/>
    </row>
    <row r="326" spans="3:13" s="1" customFormat="1" x14ac:dyDescent="0.25">
      <c r="C326" s="2"/>
      <c r="D326" s="2"/>
      <c r="M326" s="3"/>
    </row>
    <row r="327" spans="3:13" s="1" customFormat="1" x14ac:dyDescent="0.25">
      <c r="C327" s="2"/>
      <c r="D327" s="2"/>
      <c r="M327" s="3"/>
    </row>
    <row r="328" spans="3:13" s="1" customFormat="1" x14ac:dyDescent="0.25">
      <c r="C328" s="2"/>
      <c r="D328" s="2"/>
      <c r="M328" s="3"/>
    </row>
    <row r="329" spans="3:13" s="1" customFormat="1" x14ac:dyDescent="0.25">
      <c r="C329" s="2"/>
      <c r="D329" s="2"/>
      <c r="M329" s="3"/>
    </row>
    <row r="330" spans="3:13" s="1" customFormat="1" x14ac:dyDescent="0.25">
      <c r="C330" s="2"/>
      <c r="D330" s="2"/>
      <c r="M330" s="3"/>
    </row>
    <row r="331" spans="3:13" s="1" customFormat="1" x14ac:dyDescent="0.25">
      <c r="C331" s="2"/>
      <c r="D331" s="2"/>
      <c r="M331" s="3"/>
    </row>
    <row r="332" spans="3:13" s="1" customFormat="1" x14ac:dyDescent="0.25">
      <c r="C332" s="2"/>
      <c r="D332" s="2"/>
      <c r="M332" s="3"/>
    </row>
    <row r="333" spans="3:13" s="1" customFormat="1" x14ac:dyDescent="0.25">
      <c r="C333" s="2"/>
      <c r="D333" s="2"/>
      <c r="M333" s="3"/>
    </row>
    <row r="334" spans="3:13" s="1" customFormat="1" x14ac:dyDescent="0.25">
      <c r="C334" s="2"/>
      <c r="D334" s="2"/>
      <c r="M334" s="3"/>
    </row>
    <row r="335" spans="3:13" s="1" customFormat="1" x14ac:dyDescent="0.25">
      <c r="C335" s="2"/>
      <c r="D335" s="2"/>
      <c r="M335" s="3"/>
    </row>
    <row r="336" spans="3:13" s="1" customFormat="1" x14ac:dyDescent="0.25">
      <c r="C336" s="2"/>
      <c r="D336" s="2"/>
      <c r="M336" s="3"/>
    </row>
    <row r="337" spans="3:13" s="1" customFormat="1" x14ac:dyDescent="0.25">
      <c r="C337" s="2"/>
      <c r="D337" s="2"/>
      <c r="M337" s="3"/>
    </row>
    <row r="338" spans="3:13" s="1" customFormat="1" x14ac:dyDescent="0.25">
      <c r="C338" s="2"/>
      <c r="D338" s="2"/>
      <c r="M338" s="3"/>
    </row>
    <row r="339" spans="3:13" s="1" customFormat="1" x14ac:dyDescent="0.25">
      <c r="C339" s="2"/>
      <c r="D339" s="2"/>
      <c r="M339" s="3"/>
    </row>
    <row r="340" spans="3:13" s="1" customFormat="1" x14ac:dyDescent="0.25">
      <c r="C340" s="2"/>
      <c r="D340" s="2"/>
      <c r="M340" s="3"/>
    </row>
    <row r="341" spans="3:13" s="1" customFormat="1" x14ac:dyDescent="0.25">
      <c r="C341" s="2"/>
      <c r="D341" s="2"/>
      <c r="M341" s="3"/>
    </row>
    <row r="342" spans="3:13" s="1" customFormat="1" x14ac:dyDescent="0.25">
      <c r="C342" s="2"/>
      <c r="D342" s="2"/>
      <c r="M342" s="3"/>
    </row>
    <row r="343" spans="3:13" s="1" customFormat="1" x14ac:dyDescent="0.25">
      <c r="C343" s="2"/>
      <c r="D343" s="2"/>
      <c r="M343" s="3"/>
    </row>
    <row r="344" spans="3:13" s="1" customFormat="1" x14ac:dyDescent="0.25">
      <c r="C344" s="2"/>
      <c r="D344" s="2"/>
      <c r="M344" s="3"/>
    </row>
    <row r="345" spans="3:13" s="1" customFormat="1" x14ac:dyDescent="0.25">
      <c r="C345" s="2"/>
      <c r="D345" s="2"/>
      <c r="M345" s="3"/>
    </row>
    <row r="346" spans="3:13" s="1" customFormat="1" x14ac:dyDescent="0.25">
      <c r="C346" s="2"/>
      <c r="D346" s="2"/>
      <c r="M346" s="3"/>
    </row>
    <row r="347" spans="3:13" s="1" customFormat="1" x14ac:dyDescent="0.25">
      <c r="C347" s="2"/>
      <c r="D347" s="2"/>
      <c r="M347" s="3"/>
    </row>
    <row r="348" spans="3:13" s="1" customFormat="1" x14ac:dyDescent="0.25">
      <c r="C348" s="2"/>
      <c r="D348" s="2"/>
      <c r="M348" s="3"/>
    </row>
    <row r="349" spans="3:13" s="1" customFormat="1" x14ac:dyDescent="0.25">
      <c r="C349" s="2"/>
      <c r="D349" s="2"/>
      <c r="M349" s="3"/>
    </row>
    <row r="350" spans="3:13" s="1" customFormat="1" x14ac:dyDescent="0.25">
      <c r="C350" s="2"/>
      <c r="D350" s="2"/>
      <c r="M350" s="3"/>
    </row>
    <row r="351" spans="3:13" s="1" customFormat="1" x14ac:dyDescent="0.25">
      <c r="C351" s="2"/>
      <c r="D351" s="2"/>
      <c r="M351" s="3"/>
    </row>
    <row r="352" spans="3:13" s="1" customFormat="1" x14ac:dyDescent="0.25">
      <c r="C352" s="2"/>
      <c r="D352" s="2"/>
      <c r="M352" s="3"/>
    </row>
    <row r="353" spans="3:13" s="1" customFormat="1" x14ac:dyDescent="0.25">
      <c r="C353" s="2"/>
      <c r="D353" s="2"/>
      <c r="M353" s="3"/>
    </row>
    <row r="354" spans="3:13" s="1" customFormat="1" x14ac:dyDescent="0.25">
      <c r="C354" s="2"/>
      <c r="D354" s="2"/>
      <c r="M354" s="3"/>
    </row>
    <row r="355" spans="3:13" s="1" customFormat="1" x14ac:dyDescent="0.25">
      <c r="C355" s="2"/>
      <c r="D355" s="2"/>
      <c r="M355" s="3"/>
    </row>
    <row r="356" spans="3:13" s="1" customFormat="1" x14ac:dyDescent="0.25">
      <c r="C356" s="2"/>
      <c r="D356" s="2"/>
      <c r="M356" s="3"/>
    </row>
    <row r="357" spans="3:13" s="1" customFormat="1" x14ac:dyDescent="0.25">
      <c r="C357" s="2"/>
      <c r="D357" s="2"/>
      <c r="M357" s="3"/>
    </row>
    <row r="358" spans="3:13" s="1" customFormat="1" x14ac:dyDescent="0.25">
      <c r="C358" s="2"/>
      <c r="D358" s="2"/>
      <c r="M358" s="3"/>
    </row>
    <row r="359" spans="3:13" s="1" customFormat="1" x14ac:dyDescent="0.25">
      <c r="C359" s="2"/>
      <c r="D359" s="2"/>
      <c r="M359" s="3"/>
    </row>
    <row r="360" spans="3:13" s="1" customFormat="1" x14ac:dyDescent="0.25">
      <c r="C360" s="2"/>
      <c r="D360" s="2"/>
      <c r="M360" s="3"/>
    </row>
    <row r="361" spans="3:13" s="1" customFormat="1" x14ac:dyDescent="0.25">
      <c r="C361" s="2"/>
      <c r="D361" s="2"/>
      <c r="M361" s="3"/>
    </row>
    <row r="362" spans="3:13" s="1" customFormat="1" x14ac:dyDescent="0.25">
      <c r="C362" s="2"/>
      <c r="D362" s="2"/>
      <c r="M362" s="3"/>
    </row>
    <row r="363" spans="3:13" s="1" customFormat="1" x14ac:dyDescent="0.25">
      <c r="C363" s="2"/>
      <c r="D363" s="2"/>
      <c r="M363" s="3"/>
    </row>
    <row r="364" spans="3:13" s="1" customFormat="1" x14ac:dyDescent="0.25">
      <c r="C364" s="2"/>
      <c r="D364" s="2"/>
      <c r="M364" s="3"/>
    </row>
    <row r="365" spans="3:13" s="1" customFormat="1" x14ac:dyDescent="0.25">
      <c r="C365" s="2"/>
      <c r="D365" s="2"/>
      <c r="M365" s="3"/>
    </row>
    <row r="366" spans="3:13" s="1" customFormat="1" x14ac:dyDescent="0.25">
      <c r="C366" s="2"/>
      <c r="D366" s="2"/>
      <c r="M366" s="3"/>
    </row>
    <row r="367" spans="3:13" s="1" customFormat="1" x14ac:dyDescent="0.25">
      <c r="C367" s="2"/>
      <c r="D367" s="2"/>
      <c r="M367" s="3"/>
    </row>
    <row r="368" spans="3:13" s="1" customFormat="1" x14ac:dyDescent="0.25">
      <c r="C368" s="2"/>
      <c r="D368" s="2"/>
      <c r="M368" s="3"/>
    </row>
    <row r="369" spans="3:13" s="1" customFormat="1" x14ac:dyDescent="0.25">
      <c r="C369" s="2"/>
      <c r="D369" s="2"/>
      <c r="M369" s="3"/>
    </row>
    <row r="370" spans="3:13" s="1" customFormat="1" x14ac:dyDescent="0.25">
      <c r="C370" s="2"/>
      <c r="D370" s="2"/>
      <c r="M370" s="3"/>
    </row>
    <row r="371" spans="3:13" s="1" customFormat="1" x14ac:dyDescent="0.25">
      <c r="C371" s="2"/>
      <c r="D371" s="2"/>
      <c r="M371" s="3"/>
    </row>
    <row r="372" spans="3:13" s="1" customFormat="1" x14ac:dyDescent="0.25">
      <c r="C372" s="2"/>
      <c r="D372" s="2"/>
      <c r="M372" s="3"/>
    </row>
    <row r="373" spans="3:13" s="1" customFormat="1" x14ac:dyDescent="0.25">
      <c r="C373" s="2"/>
      <c r="D373" s="2"/>
      <c r="M373" s="3"/>
    </row>
    <row r="374" spans="3:13" s="1" customFormat="1" x14ac:dyDescent="0.25">
      <c r="C374" s="2"/>
      <c r="D374" s="2"/>
      <c r="M374" s="3"/>
    </row>
    <row r="375" spans="3:13" s="1" customFormat="1" x14ac:dyDescent="0.25">
      <c r="C375" s="2"/>
      <c r="D375" s="2"/>
      <c r="M375" s="3"/>
    </row>
    <row r="376" spans="3:13" s="1" customFormat="1" x14ac:dyDescent="0.25">
      <c r="C376" s="2"/>
      <c r="D376" s="2"/>
      <c r="M376" s="3"/>
    </row>
    <row r="377" spans="3:13" s="1" customFormat="1" x14ac:dyDescent="0.25">
      <c r="C377" s="2"/>
      <c r="D377" s="2"/>
      <c r="M377" s="3"/>
    </row>
    <row r="378" spans="3:13" s="1" customFormat="1" x14ac:dyDescent="0.25">
      <c r="C378" s="2"/>
      <c r="D378" s="2"/>
      <c r="M378" s="3"/>
    </row>
    <row r="379" spans="3:13" s="1" customFormat="1" x14ac:dyDescent="0.25">
      <c r="C379" s="2"/>
      <c r="D379" s="2"/>
      <c r="M379" s="3"/>
    </row>
    <row r="380" spans="3:13" s="1" customFormat="1" x14ac:dyDescent="0.25">
      <c r="C380" s="2"/>
      <c r="D380" s="2"/>
      <c r="M380" s="3"/>
    </row>
    <row r="381" spans="3:13" s="1" customFormat="1" x14ac:dyDescent="0.25">
      <c r="C381" s="2"/>
      <c r="D381" s="2"/>
      <c r="M381" s="3"/>
    </row>
    <row r="382" spans="3:13" s="1" customFormat="1" x14ac:dyDescent="0.25">
      <c r="C382" s="2"/>
      <c r="D382" s="2"/>
      <c r="M382" s="3"/>
    </row>
    <row r="383" spans="3:13" s="1" customFormat="1" x14ac:dyDescent="0.25">
      <c r="C383" s="2"/>
      <c r="D383" s="2"/>
      <c r="M383" s="3"/>
    </row>
  </sheetData>
  <mergeCells count="100">
    <mergeCell ref="E267:F267"/>
    <mergeCell ref="G267:H267"/>
    <mergeCell ref="I267:J267"/>
    <mergeCell ref="K267:L267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70:F270"/>
    <mergeCell ref="G270:H270"/>
    <mergeCell ref="I270:J270"/>
    <mergeCell ref="K270:L270"/>
    <mergeCell ref="E266:F266"/>
    <mergeCell ref="G266:H266"/>
    <mergeCell ref="I266:J266"/>
    <mergeCell ref="K266:L266"/>
    <mergeCell ref="E254:F254"/>
    <mergeCell ref="G254:H254"/>
    <mergeCell ref="I254:J254"/>
    <mergeCell ref="K254:L254"/>
    <mergeCell ref="E252:F252"/>
    <mergeCell ref="G252:H252"/>
    <mergeCell ref="I252:J252"/>
    <mergeCell ref="K252:L252"/>
    <mergeCell ref="E241:F241"/>
    <mergeCell ref="G241:H241"/>
    <mergeCell ref="I241:J241"/>
    <mergeCell ref="K241:L241"/>
    <mergeCell ref="E250:F250"/>
    <mergeCell ref="G250:H250"/>
    <mergeCell ref="I250:J250"/>
    <mergeCell ref="K250:L250"/>
    <mergeCell ref="E239:F239"/>
    <mergeCell ref="G239:H239"/>
    <mergeCell ref="I239:J239"/>
    <mergeCell ref="K239:L239"/>
    <mergeCell ref="C218:M218"/>
    <mergeCell ref="C220:M220"/>
    <mergeCell ref="C222:M222"/>
    <mergeCell ref="C212:M212"/>
    <mergeCell ref="C214:M214"/>
    <mergeCell ref="C216:M216"/>
    <mergeCell ref="E205:F205"/>
    <mergeCell ref="G205:H205"/>
    <mergeCell ref="I205:J205"/>
    <mergeCell ref="K205:L205"/>
    <mergeCell ref="E197:F197"/>
    <mergeCell ref="G197:H197"/>
    <mergeCell ref="I197:J197"/>
    <mergeCell ref="K197:L197"/>
    <mergeCell ref="C210:M210"/>
    <mergeCell ref="C148:M148"/>
    <mergeCell ref="C150:M150"/>
    <mergeCell ref="E195:F195"/>
    <mergeCell ref="G195:H195"/>
    <mergeCell ref="I195:J195"/>
    <mergeCell ref="K195:L195"/>
    <mergeCell ref="C115:M115"/>
    <mergeCell ref="E109:F109"/>
    <mergeCell ref="G109:H109"/>
    <mergeCell ref="I109:J109"/>
    <mergeCell ref="K109:L109"/>
    <mergeCell ref="E99:F99"/>
    <mergeCell ref="G99:H99"/>
    <mergeCell ref="I99:J99"/>
    <mergeCell ref="K99:L99"/>
    <mergeCell ref="E94:F94"/>
    <mergeCell ref="G94:H94"/>
    <mergeCell ref="I94:J94"/>
    <mergeCell ref="K94:L94"/>
    <mergeCell ref="P17:P21"/>
    <mergeCell ref="Q17:S21"/>
    <mergeCell ref="E87:F87"/>
    <mergeCell ref="G87:H87"/>
    <mergeCell ref="I87:J87"/>
    <mergeCell ref="K87:L87"/>
    <mergeCell ref="E16:F16"/>
    <mergeCell ref="G16:H16"/>
    <mergeCell ref="I16:J16"/>
    <mergeCell ref="K16:L16"/>
    <mergeCell ref="Q16:S16"/>
    <mergeCell ref="B2:AH7"/>
    <mergeCell ref="B9:M10"/>
    <mergeCell ref="P9:S9"/>
    <mergeCell ref="Q10:S11"/>
    <mergeCell ref="B11:B12"/>
    <mergeCell ref="C11:C12"/>
    <mergeCell ref="D11:D12"/>
    <mergeCell ref="E11:F12"/>
    <mergeCell ref="G11:H12"/>
    <mergeCell ref="I11:J12"/>
    <mergeCell ref="K11:L12"/>
    <mergeCell ref="M11:M12"/>
    <mergeCell ref="P12:P14"/>
    <mergeCell ref="Q12:S14"/>
    <mergeCell ref="Q15:S15"/>
  </mergeCells>
  <conditionalFormatting sqref="M14:M16 M18:M20 M22:M23 M25:M26 M28 M30 M32:M34 M36:M39 M52 M54:M55 M57:M59 M61:M62 M64:M65 M67:M68 M70 M72 M74 M76 M78 M80:M81 M83 M85 M87 M89:M90 M92 M94 M96:M99">
    <cfRule type="cellIs" dxfId="56" priority="57" operator="equal">
      <formula>0</formula>
    </cfRule>
  </conditionalFormatting>
  <conditionalFormatting sqref="M41:M50">
    <cfRule type="cellIs" dxfId="55" priority="55" operator="equal">
      <formula>0</formula>
    </cfRule>
  </conditionalFormatting>
  <conditionalFormatting sqref="M101">
    <cfRule type="cellIs" dxfId="54" priority="54" operator="equal">
      <formula>0</formula>
    </cfRule>
  </conditionalFormatting>
  <conditionalFormatting sqref="M103">
    <cfRule type="cellIs" dxfId="53" priority="53" operator="equal">
      <formula>0</formula>
    </cfRule>
  </conditionalFormatting>
  <conditionalFormatting sqref="M105">
    <cfRule type="cellIs" dxfId="52" priority="52" operator="equal">
      <formula>0</formula>
    </cfRule>
  </conditionalFormatting>
  <conditionalFormatting sqref="M107:M110">
    <cfRule type="cellIs" dxfId="51" priority="51" operator="equal">
      <formula>0</formula>
    </cfRule>
  </conditionalFormatting>
  <conditionalFormatting sqref="M112">
    <cfRule type="cellIs" dxfId="50" priority="50" operator="equal">
      <formula>0</formula>
    </cfRule>
  </conditionalFormatting>
  <conditionalFormatting sqref="M114">
    <cfRule type="cellIs" dxfId="49" priority="49" operator="equal">
      <formula>0</formula>
    </cfRule>
  </conditionalFormatting>
  <conditionalFormatting sqref="M116:M139">
    <cfRule type="cellIs" dxfId="48" priority="48" operator="equal">
      <formula>0</formula>
    </cfRule>
  </conditionalFormatting>
  <conditionalFormatting sqref="M141">
    <cfRule type="cellIs" dxfId="47" priority="46" operator="equal">
      <formula>0</formula>
    </cfRule>
  </conditionalFormatting>
  <conditionalFormatting sqref="M143:M145">
    <cfRule type="cellIs" dxfId="46" priority="47" operator="equal">
      <formula>0</formula>
    </cfRule>
  </conditionalFormatting>
  <conditionalFormatting sqref="M147">
    <cfRule type="cellIs" dxfId="45" priority="45" operator="equal">
      <formula>0</formula>
    </cfRule>
  </conditionalFormatting>
  <conditionalFormatting sqref="M149">
    <cfRule type="cellIs" dxfId="44" priority="44" operator="equal">
      <formula>0</formula>
    </cfRule>
  </conditionalFormatting>
  <conditionalFormatting sqref="M151">
    <cfRule type="cellIs" dxfId="43" priority="43" operator="equal">
      <formula>0</formula>
    </cfRule>
  </conditionalFormatting>
  <conditionalFormatting sqref="M153">
    <cfRule type="cellIs" dxfId="42" priority="42" operator="equal">
      <formula>0</formula>
    </cfRule>
  </conditionalFormatting>
  <conditionalFormatting sqref="M155">
    <cfRule type="cellIs" dxfId="41" priority="41" operator="equal">
      <formula>0</formula>
    </cfRule>
  </conditionalFormatting>
  <conditionalFormatting sqref="M157">
    <cfRule type="cellIs" dxfId="40" priority="40" operator="equal">
      <formula>0</formula>
    </cfRule>
  </conditionalFormatting>
  <conditionalFormatting sqref="M159">
    <cfRule type="cellIs" dxfId="39" priority="39" operator="equal">
      <formula>0</formula>
    </cfRule>
  </conditionalFormatting>
  <conditionalFormatting sqref="M161">
    <cfRule type="cellIs" dxfId="38" priority="38" operator="equal">
      <formula>0</formula>
    </cfRule>
  </conditionalFormatting>
  <conditionalFormatting sqref="M163">
    <cfRule type="cellIs" dxfId="37" priority="37" operator="equal">
      <formula>0</formula>
    </cfRule>
  </conditionalFormatting>
  <conditionalFormatting sqref="M165">
    <cfRule type="cellIs" dxfId="36" priority="36" operator="equal">
      <formula>0</formula>
    </cfRule>
  </conditionalFormatting>
  <conditionalFormatting sqref="M167">
    <cfRule type="cellIs" dxfId="35" priority="35" operator="equal">
      <formula>0</formula>
    </cfRule>
  </conditionalFormatting>
  <conditionalFormatting sqref="M169">
    <cfRule type="cellIs" dxfId="34" priority="34" operator="equal">
      <formula>0</formula>
    </cfRule>
  </conditionalFormatting>
  <conditionalFormatting sqref="M171">
    <cfRule type="cellIs" dxfId="33" priority="33" operator="equal">
      <formula>0</formula>
    </cfRule>
  </conditionalFormatting>
  <conditionalFormatting sqref="M173">
    <cfRule type="cellIs" dxfId="32" priority="32" operator="equal">
      <formula>0</formula>
    </cfRule>
  </conditionalFormatting>
  <conditionalFormatting sqref="M175">
    <cfRule type="cellIs" dxfId="31" priority="31" operator="equal">
      <formula>0</formula>
    </cfRule>
  </conditionalFormatting>
  <conditionalFormatting sqref="M177">
    <cfRule type="cellIs" dxfId="30" priority="30" operator="equal">
      <formula>0</formula>
    </cfRule>
  </conditionalFormatting>
  <conditionalFormatting sqref="M179">
    <cfRule type="cellIs" dxfId="29" priority="29" operator="equal">
      <formula>0</formula>
    </cfRule>
  </conditionalFormatting>
  <conditionalFormatting sqref="M181">
    <cfRule type="cellIs" dxfId="28" priority="28" operator="equal">
      <formula>0</formula>
    </cfRule>
  </conditionalFormatting>
  <conditionalFormatting sqref="M183">
    <cfRule type="cellIs" dxfId="27" priority="27" operator="equal">
      <formula>0</formula>
    </cfRule>
  </conditionalFormatting>
  <conditionalFormatting sqref="M185">
    <cfRule type="cellIs" dxfId="26" priority="26" operator="equal">
      <formula>0</formula>
    </cfRule>
  </conditionalFormatting>
  <conditionalFormatting sqref="M187">
    <cfRule type="cellIs" dxfId="25" priority="25" operator="equal">
      <formula>0</formula>
    </cfRule>
  </conditionalFormatting>
  <conditionalFormatting sqref="M189">
    <cfRule type="cellIs" dxfId="24" priority="24" operator="equal">
      <formula>0</formula>
    </cfRule>
  </conditionalFormatting>
  <conditionalFormatting sqref="M191">
    <cfRule type="cellIs" dxfId="23" priority="23" operator="equal">
      <formula>0</formula>
    </cfRule>
  </conditionalFormatting>
  <conditionalFormatting sqref="M193">
    <cfRule type="cellIs" dxfId="22" priority="22" operator="equal">
      <formula>0</formula>
    </cfRule>
  </conditionalFormatting>
  <conditionalFormatting sqref="M195">
    <cfRule type="cellIs" dxfId="21" priority="21" operator="equal">
      <formula>0</formula>
    </cfRule>
  </conditionalFormatting>
  <conditionalFormatting sqref="M197">
    <cfRule type="cellIs" dxfId="20" priority="20" operator="equal">
      <formula>0</formula>
    </cfRule>
  </conditionalFormatting>
  <conditionalFormatting sqref="M199">
    <cfRule type="cellIs" dxfId="19" priority="19" operator="equal">
      <formula>0</formula>
    </cfRule>
  </conditionalFormatting>
  <conditionalFormatting sqref="M201">
    <cfRule type="cellIs" dxfId="18" priority="18" operator="equal">
      <formula>0</formula>
    </cfRule>
  </conditionalFormatting>
  <conditionalFormatting sqref="M203">
    <cfRule type="cellIs" dxfId="17" priority="17" operator="equal">
      <formula>0</formula>
    </cfRule>
  </conditionalFormatting>
  <conditionalFormatting sqref="M205">
    <cfRule type="cellIs" dxfId="16" priority="16" operator="equal">
      <formula>0</formula>
    </cfRule>
  </conditionalFormatting>
  <conditionalFormatting sqref="M207">
    <cfRule type="cellIs" dxfId="15" priority="15" operator="equal">
      <formula>0</formula>
    </cfRule>
  </conditionalFormatting>
  <conditionalFormatting sqref="M209">
    <cfRule type="cellIs" dxfId="14" priority="14" operator="equal">
      <formula>0</formula>
    </cfRule>
  </conditionalFormatting>
  <conditionalFormatting sqref="M211">
    <cfRule type="cellIs" dxfId="13" priority="13" operator="equal">
      <formula>0</formula>
    </cfRule>
  </conditionalFormatting>
  <conditionalFormatting sqref="M213">
    <cfRule type="cellIs" dxfId="12" priority="12" operator="equal">
      <formula>0</formula>
    </cfRule>
  </conditionalFormatting>
  <conditionalFormatting sqref="M215">
    <cfRule type="cellIs" dxfId="11" priority="11" operator="equal">
      <formula>0</formula>
    </cfRule>
  </conditionalFormatting>
  <conditionalFormatting sqref="M217">
    <cfRule type="cellIs" dxfId="10" priority="10" operator="equal">
      <formula>0</formula>
    </cfRule>
  </conditionalFormatting>
  <conditionalFormatting sqref="M219">
    <cfRule type="cellIs" dxfId="9" priority="9" operator="equal">
      <formula>0</formula>
    </cfRule>
  </conditionalFormatting>
  <conditionalFormatting sqref="M221">
    <cfRule type="cellIs" dxfId="8" priority="8" operator="equal">
      <formula>0</formula>
    </cfRule>
  </conditionalFormatting>
  <conditionalFormatting sqref="M223">
    <cfRule type="cellIs" dxfId="7" priority="7" operator="equal">
      <formula>0</formula>
    </cfRule>
  </conditionalFormatting>
  <conditionalFormatting sqref="M225:M229">
    <cfRule type="cellIs" dxfId="6" priority="6" operator="equal">
      <formula>0</formula>
    </cfRule>
  </conditionalFormatting>
  <conditionalFormatting sqref="M231:M235">
    <cfRule type="cellIs" dxfId="5" priority="5" operator="equal">
      <formula>0</formula>
    </cfRule>
  </conditionalFormatting>
  <conditionalFormatting sqref="M237">
    <cfRule type="cellIs" dxfId="4" priority="4" operator="equal">
      <formula>0</formula>
    </cfRule>
  </conditionalFormatting>
  <conditionalFormatting sqref="M239">
    <cfRule type="cellIs" dxfId="3" priority="2" operator="equal">
      <formula>0</formula>
    </cfRule>
  </conditionalFormatting>
  <conditionalFormatting sqref="M241:M243 M245:M246 M248 M250 M252 M254 M256 M258 M260">
    <cfRule type="cellIs" dxfId="2" priority="1" operator="equal">
      <formula>0</formula>
    </cfRule>
  </conditionalFormatting>
  <conditionalFormatting sqref="M262:M274">
    <cfRule type="cellIs" dxfId="1" priority="3" operator="equal">
      <formula>0</formula>
    </cfRule>
  </conditionalFormatting>
  <conditionalFormatting sqref="P15:P16">
    <cfRule type="cellIs" dxfId="0" priority="56" operator="equal">
      <formula>0</formula>
    </cfRule>
  </conditionalFormatting>
  <pageMargins left="0.7" right="0.7" top="0.75" bottom="0.75" header="0.3" footer="0.3"/>
  <pageSetup paperSize="257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UTI CPCA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ABALHATE Yassine</dc:creator>
  <cp:lastModifiedBy>ABALHATE Yassine</cp:lastModifiedBy>
  <dcterms:created xsi:type="dcterms:W3CDTF">2025-12-31T12:59:13Z</dcterms:created>
  <dcterms:modified xsi:type="dcterms:W3CDTF">2026-01-09T09:57:24Z</dcterms:modified>
</cp:coreProperties>
</file>